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sus\OneDrive - Universidad Libre\Documents\PGIRS\"/>
    </mc:Choice>
  </mc:AlternateContent>
  <xr:revisionPtr revIDLastSave="0" documentId="13_ncr:1_{958CD449-7461-49EA-A3AB-2EEF7367AA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PROVECHAMIENTO (2do SEM)" sheetId="4" r:id="rId1"/>
    <sheet name="MATRIZ PGIRS ( CAMPO NO OBLIGAT" sheetId="2" r:id="rId2"/>
    <sheet name="RECICLAJE ECA (CAMPO NO OBLIGA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jF7eeSR5tL/np6QJMpZP3P/3iXKd77vaq8/hvKKu59I="/>
    </ext>
  </extLst>
</workbook>
</file>

<file path=xl/calcChain.xml><?xml version="1.0" encoding="utf-8"?>
<calcChain xmlns="http://schemas.openxmlformats.org/spreadsheetml/2006/main">
  <c r="A6" i="4" l="1"/>
  <c r="N20" i="4"/>
  <c r="N19" i="4"/>
  <c r="N28" i="4" s="1"/>
  <c r="N6" i="4" s="1"/>
  <c r="R6" i="4" s="1"/>
  <c r="N18" i="4"/>
  <c r="N15" i="4"/>
  <c r="N14" i="4"/>
  <c r="N12" i="4"/>
  <c r="N11" i="4"/>
  <c r="Q6" i="4"/>
  <c r="Q33" i="3" l="1"/>
  <c r="Q34" i="3" s="1"/>
  <c r="W27" i="3" s="1"/>
  <c r="Q32" i="3"/>
  <c r="Q31" i="3"/>
  <c r="Q30" i="3"/>
  <c r="Q29" i="3"/>
  <c r="W28" i="3"/>
  <c r="Q28" i="3"/>
  <c r="Q27" i="3"/>
  <c r="Q26" i="3"/>
  <c r="Q25" i="3"/>
  <c r="Q24" i="3"/>
  <c r="Q23" i="3"/>
  <c r="X22" i="3"/>
  <c r="Q22" i="3"/>
  <c r="Q21" i="3"/>
  <c r="X20" i="3"/>
  <c r="W29" i="3" l="1"/>
  <c r="X28" i="3" s="1"/>
  <c r="X27" i="3"/>
  <c r="X2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FAF93964-F6D4-4323-95F1-A4EC050A0F02}">
      <text>
        <r>
          <rPr>
            <sz val="11"/>
            <color theme="1"/>
            <rFont val="Calibri"/>
            <family val="2"/>
            <scheme val="minor"/>
          </rPr>
          <t>======
ID#AAABRZWaYxI
Lina Marcela Ramírez Pareja    (2024-10-15 19:45:01)
acciones afirmativas, capacitación, ECAS, transporte, implementos (carnets, elementos de seguridad, otros</t>
        </r>
      </text>
    </comment>
    <comment ref="U4" authorId="0" shapeId="0" xr:uid="{727DD200-2B3D-49DE-AB19-BAC3F3A5A346}">
      <text>
        <r>
          <rPr>
            <sz val="11"/>
            <color theme="1"/>
            <rFont val="Calibri"/>
            <family val="2"/>
            <scheme val="minor"/>
          </rPr>
          <t>======
ID#AAABRZWaYxM
Lina Marcela Ramírez Pareja    (2024-10-15 19:45:01)
aclara si se encuentra en desarrollo, formulación, implementación, acto administrativo</t>
        </r>
      </text>
    </comment>
  </commentList>
</comments>
</file>

<file path=xl/sharedStrings.xml><?xml version="1.0" encoding="utf-8"?>
<sst xmlns="http://schemas.openxmlformats.org/spreadsheetml/2006/main" count="147" uniqueCount="128">
  <si>
    <t>PROYECTO</t>
  </si>
  <si>
    <t xml:space="preserve">ACTIVIDAD </t>
  </si>
  <si>
    <t xml:space="preserve">CANTIDAD </t>
  </si>
  <si>
    <t>TIEMPO</t>
  </si>
  <si>
    <t>META</t>
  </si>
  <si>
    <t>CONTRATACIÓN RELACIONADA CON LA ACTIVIDAD</t>
  </si>
  <si>
    <t xml:space="preserve">RECURSOS INVERTIDOS </t>
  </si>
  <si>
    <t xml:space="preserve">DESCRIPCIÓN DE LAS ACTIVIDADES REALIZADAS </t>
  </si>
  <si>
    <t>% DE AVANCE</t>
  </si>
  <si>
    <t>% DE CUMPLIMIENTO</t>
  </si>
  <si>
    <t>ESTOS SON ALGUNOS EJEMPLOS DE LOS DIFERENTES TIPOS DE RESIDUOS</t>
  </si>
  <si>
    <t>AÑO</t>
  </si>
  <si>
    <t>TIPO DE RESIDUO APROVECHABLE</t>
  </si>
  <si>
    <t>ACEITE Y TARROS COLOR (PET, PET VERDE)</t>
  </si>
  <si>
    <t>ARCHIVO</t>
  </si>
  <si>
    <t>BOLSA PLASTICA</t>
  </si>
  <si>
    <t xml:space="preserve">PET ALTA </t>
  </si>
  <si>
    <t>CARTON</t>
  </si>
  <si>
    <t>CHATARRA</t>
  </si>
  <si>
    <t>KRAF</t>
  </si>
  <si>
    <t>PRENSA</t>
  </si>
  <si>
    <t>TAPAS PLASTICAS</t>
  </si>
  <si>
    <t>ALUMINIO</t>
  </si>
  <si>
    <t>COBRE</t>
  </si>
  <si>
    <t>CUBETAS HUEVO</t>
  </si>
  <si>
    <t>PLIEGA</t>
  </si>
  <si>
    <t>VIDRIO</t>
  </si>
  <si>
    <t xml:space="preserve">BOTA DE CAUCHO </t>
  </si>
  <si>
    <t>TOTAL</t>
  </si>
  <si>
    <t>MES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</si>
  <si>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</si>
  <si>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</si>
  <si>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</si>
  <si>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</si>
  <si>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</si>
  <si>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</si>
  <si>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</si>
  <si>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</si>
  <si>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</si>
  <si>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</si>
  <si>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</si>
  <si>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</si>
  <si>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RESIDUOS INGRESADOS A RELLENO LA GLORITA ENERO-DICIEMBRE 2023</t>
  </si>
  <si>
    <t>TOTAL APROVECHAMIENTO 2022</t>
  </si>
  <si>
    <t>URBANO</t>
  </si>
  <si>
    <t>TON</t>
  </si>
  <si>
    <t xml:space="preserve">RURAL </t>
  </si>
  <si>
    <t xml:space="preserve">TOTAL </t>
  </si>
  <si>
    <t xml:space="preserve">TIPO DE RESIDUOS </t>
  </si>
  <si>
    <t>PESO (Ton.)</t>
  </si>
  <si>
    <t>%</t>
  </si>
  <si>
    <t>Ton. Dispuestas en el relleno sanitario La Glorita</t>
  </si>
  <si>
    <t>Ton. Aprovechadas zona urbana y rural</t>
  </si>
  <si>
    <t xml:space="preserve"> TOTAL</t>
  </si>
  <si>
    <t>TOTAL KG</t>
  </si>
  <si>
    <t>TOTAL TON</t>
  </si>
  <si>
    <t>Las evidencias de la información recopilada en el siguiente informe reposan el archivo de las oficinas de la Empreda de Servicios Publicos y en el archivo de las evidencias de la contratación que reposan en el PGIRS.</t>
  </si>
  <si>
    <t>PROCESO DE GESTIÓN AMBIENTAL SECTORIAL</t>
  </si>
  <si>
    <r>
      <rPr>
        <b/>
        <sz val="11"/>
        <color theme="1"/>
        <rFont val="Arial"/>
        <family val="2"/>
      </rPr>
      <t>Código:</t>
    </r>
    <r>
      <rPr>
        <sz val="11"/>
        <color theme="1"/>
        <rFont val="Arial"/>
        <family val="2"/>
      </rPr>
      <t xml:space="preserve">    FO-18-78</t>
    </r>
  </si>
  <si>
    <t>MATRIZ DE PRESENTACIÓN INFORME PRIMER SEMESTRE APROVECHAMIENTO PGIRS MUNICIPIOS 2025</t>
  </si>
  <si>
    <r>
      <rPr>
        <b/>
        <sz val="11"/>
        <color theme="1"/>
        <rFont val="Arial"/>
        <family val="2"/>
      </rPr>
      <t xml:space="preserve">Versión:      </t>
    </r>
    <r>
      <rPr>
        <sz val="11"/>
        <color theme="1"/>
        <rFont val="Arial"/>
        <family val="2"/>
      </rPr>
      <t xml:space="preserve">          1</t>
    </r>
  </si>
  <si>
    <r>
      <rPr>
        <b/>
        <sz val="11"/>
        <color theme="1"/>
        <rFont val="Arial"/>
        <family val="2"/>
      </rPr>
      <t xml:space="preserve">Página:   </t>
    </r>
    <r>
      <rPr>
        <sz val="11"/>
        <color theme="1"/>
        <rFont val="Arial"/>
        <family val="2"/>
      </rPr>
      <t xml:space="preserve">       1 de 1</t>
    </r>
  </si>
  <si>
    <r>
      <t xml:space="preserve">Recursos invertidos en el programa de aprovechamiento (por actividad).
</t>
    </r>
    <r>
      <rPr>
        <b/>
        <i/>
        <sz val="10"/>
        <color rgb="FF000000"/>
        <rFont val="Arial"/>
        <family val="2"/>
      </rPr>
      <t>por favor discriminar cada una de las actividades del programa e informar su inversión estas deben ser la de cada pgirs</t>
    </r>
    <r>
      <rPr>
        <b/>
        <sz val="10"/>
        <color rgb="FF000000"/>
        <rFont val="Arial"/>
        <family val="2"/>
      </rPr>
      <t xml:space="preserve">  desde la secretaria de planeacion</t>
    </r>
  </si>
  <si>
    <t>No. de  organizaciones Reconocidas</t>
  </si>
  <si>
    <t>No. de organizaciones en proceso de formalización</t>
  </si>
  <si>
    <t xml:space="preserve">Número de Recicladores  </t>
  </si>
  <si>
    <t>Fecha del último censo de recicladores</t>
  </si>
  <si>
    <t>Capacitación a recicladores en el manejo de residuos solidos (tema de capacitación y numero de recicladores capacitados)</t>
  </si>
  <si>
    <t xml:space="preserve"> Recolección selectiva (Ton/año)</t>
  </si>
  <si>
    <t>Cobertura del servicio de recolección, transporte y disposición final de residuos solidos</t>
  </si>
  <si>
    <t>Total de residuos recolectados (Ton/semestre) (aprovechable)</t>
  </si>
  <si>
    <t>Total de residuos recolectados (Ton/semestre) (no aprovechable)</t>
  </si>
  <si>
    <t>Número de toneladas de residuos dispuestas en relleno sanitario en el Año</t>
  </si>
  <si>
    <r>
      <rPr>
        <b/>
        <sz val="10"/>
        <color theme="1"/>
        <rFont val="Arial"/>
        <family val="2"/>
      </rPr>
      <t xml:space="preserve">% aprovechamiento ( calculado de acuerdo a lo definido en la guía para la formulación, implementación, evaluación, seguimiento, control y actualización de los PGIRS) </t>
    </r>
    <r>
      <rPr>
        <b/>
        <u/>
        <sz val="10"/>
        <color rgb="FF1155CC"/>
        <rFont val="Arial"/>
        <family val="2"/>
      </rPr>
      <t>https://www.minvivienda.gov.co/sites/default/files/documentos/guia-pgirs.pdf</t>
    </r>
    <r>
      <rPr>
        <b/>
        <sz val="10"/>
        <color theme="1"/>
        <rFont val="Arial"/>
        <family val="2"/>
      </rPr>
      <t xml:space="preserve"> :</t>
    </r>
  </si>
  <si>
    <t>Población capacitada en temas de separación en la fuente (N° hab) aclarar población objetivo (estudiantes, hab rural, funcionarios, otros)</t>
  </si>
  <si>
    <t>El estudio de factibilidad del PGIRS demuestra viabilidad para proyectos de aprovechamiento. (orgánico y no orgánico)
SI/NO</t>
  </si>
  <si>
    <t>Cuentan con esquema de aprovechamiento (estrategia técnica, operativa y administrativa para la gestión  de residuos)</t>
  </si>
  <si>
    <t>Cantidad por tipo de residuos sólidos aprovechados (Ton/semestre) *</t>
  </si>
  <si>
    <t>Cuenta con Estaciones de Clasificación y Aprovechamiento - ECAs (No. ECAS)</t>
  </si>
  <si>
    <t>El PGIRS identifica futuras zonas para la disposición final de residuos sólidos.</t>
  </si>
  <si>
    <t xml:space="preserve"> Sitio para la disposición de residuos de construcción y demolición.</t>
  </si>
  <si>
    <t>SI/NO</t>
  </si>
  <si>
    <t xml:space="preserve">No. de rutas </t>
  </si>
  <si>
    <t>Cobertura (%)</t>
  </si>
  <si>
    <t>Frecuencia</t>
  </si>
  <si>
    <t xml:space="preserve">Rural </t>
  </si>
  <si>
    <t>Urbana</t>
  </si>
  <si>
    <t>Por prestador del servicio de aseo</t>
  </si>
  <si>
    <t>Orgánicos (orgánicos crudos, de poda, corte de césped y jardinería)</t>
  </si>
  <si>
    <t>Papel</t>
  </si>
  <si>
    <t>Cartón</t>
  </si>
  <si>
    <t xml:space="preserve">Plástico </t>
  </si>
  <si>
    <t xml:space="preserve"> Vidrio</t>
  </si>
  <si>
    <t>Metales
Otros</t>
  </si>
  <si>
    <t>Construcción y demolición (RCD)</t>
  </si>
  <si>
    <t>Llantas
Colchones
Muebles</t>
  </si>
  <si>
    <t>Posee</t>
  </si>
  <si>
    <t>Requiere</t>
  </si>
  <si>
    <t>SI</t>
  </si>
  <si>
    <t>Mensual</t>
  </si>
  <si>
    <t>X</t>
  </si>
  <si>
    <t>+</t>
  </si>
  <si>
    <t>Todos los prestadores del servicio público de aseo</t>
  </si>
  <si>
    <t>12631 niños, adultos, jóvenes y adultos mayores (1er Semestre)</t>
  </si>
  <si>
    <t>El municipio cuenta con un esquema técnico, operativo y administrativo para la gestión y aprovechamiento de residuos sólidos, en concordancia con lo establecido en el Decreto 1077 de 2015 y la normativa vigente del servicio público de aseo.</t>
  </si>
  <si>
    <t>N/A</t>
  </si>
  <si>
    <t>NO</t>
  </si>
  <si>
    <t>,,</t>
  </si>
  <si>
    <t>ORGANIZACIÓN</t>
  </si>
  <si>
    <t>TONELADAS APROVECHADAS 2DO SEMESTRE 2025</t>
  </si>
  <si>
    <t xml:space="preserve">ECOASEO </t>
  </si>
  <si>
    <t>ENTORNO LIMPIO</t>
  </si>
  <si>
    <t>ACUASEO</t>
  </si>
  <si>
    <t>PUNTO VERDE</t>
  </si>
  <si>
    <t xml:space="preserve">FUNDAMBIENTA (ONG SAN MIGUEL) </t>
  </si>
  <si>
    <t>TRIBUNAS</t>
  </si>
  <si>
    <t>VITALPLANET</t>
  </si>
  <si>
    <t xml:space="preserve">REPROAMBI </t>
  </si>
  <si>
    <t>ASEO PLUS</t>
  </si>
  <si>
    <t xml:space="preserve">ASORPEREIRA </t>
  </si>
  <si>
    <t>RELLENO SANITARIO</t>
  </si>
  <si>
    <t>ESCOMBRERA GUADACANAL</t>
  </si>
  <si>
    <t>ATESA</t>
  </si>
  <si>
    <t>MUNICIPIO RCD</t>
  </si>
  <si>
    <t>SDRGA</t>
  </si>
  <si>
    <t>ECOTRANSFORMA</t>
  </si>
  <si>
    <t>Está inversión corresponde al año 2025</t>
  </si>
  <si>
    <t>No hubo reportes de aprovechamiento de orgánicos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</si>
</sst>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"/>
    <numFmt numFmtId="165" formatCode="_-&quot;$&quot;\ * #,##0_-;\-&quot;$&quot;\ * #,##0_-;_-&quot;$&quot;\ * &quot;-&quot;??_-;_-@_-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rgb="FF1155CC"/>
      <name val="Arial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theme="0"/>
        <bgColor theme="0"/>
      </patternFill>
    </fill>
    <fill>
      <patternFill patternType="solid">
        <fgColor rgb="FFFFE598"/>
        <bgColor rgb="FFFFE598"/>
      </patternFill>
    </fill>
  </fills>
  <borders count="3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/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3" fillId="0" borderId="2" xfId="0" applyFont="1" applyBorder="1"/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/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1" fillId="0" borderId="2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9" fillId="0" borderId="2" xfId="0" applyFont="1" applyBorder="1"/>
    <xf numFmtId="3" fontId="10" fillId="0" borderId="2" xfId="0" applyNumberFormat="1" applyFont="1" applyBorder="1"/>
    <xf numFmtId="3" fontId="8" fillId="0" borderId="2" xfId="0" applyNumberFormat="1" applyFont="1" applyBorder="1"/>
    <xf numFmtId="3" fontId="8" fillId="0" borderId="2" xfId="0" applyNumberFormat="1" applyFont="1" applyBorder="1" applyAlignment="1">
      <alignment vertical="center"/>
    </xf>
    <xf numFmtId="0" fontId="6" fillId="0" borderId="2" xfId="0" applyFont="1" applyBorder="1"/>
    <xf numFmtId="0" fontId="6" fillId="0" borderId="3" xfId="0" applyFont="1" applyBorder="1"/>
    <xf numFmtId="3" fontId="7" fillId="0" borderId="2" xfId="0" applyNumberFormat="1" applyFont="1" applyBorder="1"/>
    <xf numFmtId="0" fontId="9" fillId="0" borderId="2" xfId="0" applyFont="1" applyBorder="1" applyAlignment="1">
      <alignment horizontal="center"/>
    </xf>
    <xf numFmtId="0" fontId="9" fillId="0" borderId="0" xfId="0" applyFont="1"/>
    <xf numFmtId="3" fontId="10" fillId="0" borderId="0" xfId="0" applyNumberFormat="1" applyFont="1"/>
    <xf numFmtId="3" fontId="8" fillId="0" borderId="0" xfId="0" applyNumberFormat="1" applyFont="1"/>
    <xf numFmtId="3" fontId="8" fillId="0" borderId="0" xfId="0" applyNumberFormat="1" applyFont="1" applyAlignment="1">
      <alignment vertical="center"/>
    </xf>
    <xf numFmtId="3" fontId="9" fillId="0" borderId="0" xfId="0" applyNumberFormat="1" applyFont="1"/>
    <xf numFmtId="0" fontId="8" fillId="0" borderId="2" xfId="0" applyFont="1" applyBorder="1"/>
    <xf numFmtId="0" fontId="8" fillId="0" borderId="3" xfId="0" applyFont="1" applyBorder="1"/>
    <xf numFmtId="3" fontId="4" fillId="0" borderId="2" xfId="0" applyNumberFormat="1" applyFont="1" applyBorder="1"/>
    <xf numFmtId="3" fontId="8" fillId="0" borderId="3" xfId="0" applyNumberFormat="1" applyFont="1" applyBorder="1" applyAlignment="1">
      <alignment vertical="center"/>
    </xf>
    <xf numFmtId="3" fontId="10" fillId="0" borderId="3" xfId="0" applyNumberFormat="1" applyFont="1" applyBorder="1"/>
    <xf numFmtId="3" fontId="6" fillId="0" borderId="2" xfId="0" applyNumberFormat="1" applyFont="1" applyBorder="1"/>
    <xf numFmtId="3" fontId="3" fillId="0" borderId="0" xfId="0" applyNumberFormat="1" applyFont="1"/>
    <xf numFmtId="0" fontId="8" fillId="0" borderId="0" xfId="0" applyFont="1"/>
    <xf numFmtId="0" fontId="6" fillId="0" borderId="0" xfId="0" applyFont="1"/>
    <xf numFmtId="3" fontId="12" fillId="0" borderId="2" xfId="0" applyNumberFormat="1" applyFont="1" applyBorder="1"/>
    <xf numFmtId="3" fontId="13" fillId="0" borderId="0" xfId="0" applyNumberFormat="1" applyFont="1"/>
    <xf numFmtId="0" fontId="12" fillId="0" borderId="2" xfId="0" applyFont="1" applyBorder="1"/>
    <xf numFmtId="0" fontId="13" fillId="0" borderId="0" xfId="0" applyFont="1"/>
    <xf numFmtId="0" fontId="3" fillId="0" borderId="2" xfId="0" applyFont="1" applyBorder="1" applyAlignment="1">
      <alignment horizontal="center"/>
    </xf>
    <xf numFmtId="0" fontId="14" fillId="0" borderId="2" xfId="0" applyFont="1" applyBorder="1"/>
    <xf numFmtId="0" fontId="13" fillId="0" borderId="2" xfId="0" applyFont="1" applyBorder="1"/>
    <xf numFmtId="0" fontId="3" fillId="3" borderId="2" xfId="0" applyFont="1" applyFill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2" fontId="3" fillId="0" borderId="2" xfId="0" applyNumberFormat="1" applyFont="1" applyBorder="1"/>
    <xf numFmtId="0" fontId="17" fillId="0" borderId="2" xfId="0" applyFont="1" applyBorder="1" applyAlignment="1">
      <alignment horizontal="left" vertical="center"/>
    </xf>
    <xf numFmtId="0" fontId="3" fillId="0" borderId="0" xfId="1" applyFont="1"/>
    <xf numFmtId="0" fontId="2" fillId="0" borderId="0" xfId="1"/>
    <xf numFmtId="0" fontId="21" fillId="4" borderId="22" xfId="1" applyFont="1" applyFill="1" applyBorder="1" applyAlignment="1">
      <alignment horizontal="center" vertical="center" wrapText="1"/>
    </xf>
    <xf numFmtId="0" fontId="22" fillId="4" borderId="25" xfId="1" applyFont="1" applyFill="1" applyBorder="1" applyAlignment="1">
      <alignment horizontal="center" vertical="center"/>
    </xf>
    <xf numFmtId="164" fontId="22" fillId="4" borderId="25" xfId="1" applyNumberFormat="1" applyFont="1" applyFill="1" applyBorder="1" applyAlignment="1">
      <alignment horizontal="center" vertical="center" wrapText="1"/>
    </xf>
    <xf numFmtId="0" fontId="22" fillId="4" borderId="25" xfId="1" applyFont="1" applyFill="1" applyBorder="1" applyAlignment="1">
      <alignment horizontal="center" vertical="center" wrapText="1"/>
    </xf>
    <xf numFmtId="0" fontId="22" fillId="4" borderId="26" xfId="1" applyFont="1" applyFill="1" applyBorder="1" applyAlignment="1">
      <alignment horizontal="center" vertical="center" wrapText="1"/>
    </xf>
    <xf numFmtId="165" fontId="3" fillId="0" borderId="27" xfId="2" applyNumberFormat="1" applyFont="1" applyFill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/>
    </xf>
    <xf numFmtId="10" fontId="3" fillId="0" borderId="28" xfId="1" applyNumberFormat="1" applyFont="1" applyBorder="1" applyAlignment="1">
      <alignment horizontal="center" vertical="center" wrapText="1"/>
    </xf>
    <xf numFmtId="10" fontId="3" fillId="0" borderId="28" xfId="1" applyNumberFormat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10" fontId="0" fillId="0" borderId="28" xfId="3" applyNumberFormat="1" applyFont="1" applyBorder="1" applyAlignment="1">
      <alignment horizontal="center" vertical="center"/>
    </xf>
    <xf numFmtId="0" fontId="2" fillId="0" borderId="28" xfId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164" fontId="3" fillId="0" borderId="0" xfId="1" applyNumberFormat="1" applyFont="1" applyAlignment="1">
      <alignment wrapText="1"/>
    </xf>
    <xf numFmtId="2" fontId="2" fillId="0" borderId="0" xfId="1" applyNumberFormat="1"/>
    <xf numFmtId="0" fontId="2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9" fontId="0" fillId="0" borderId="0" xfId="3" applyFont="1" applyFill="1" applyBorder="1" applyAlignment="1">
      <alignment horizontal="center" vertical="center"/>
    </xf>
    <xf numFmtId="0" fontId="2" fillId="0" borderId="30" xfId="1" applyBorder="1" applyAlignment="1">
      <alignment horizontal="center" vertical="center" wrapText="1"/>
    </xf>
    <xf numFmtId="0" fontId="2" fillId="0" borderId="30" xfId="1" applyBorder="1" applyAlignment="1">
      <alignment horizontal="center" vertical="center"/>
    </xf>
    <xf numFmtId="0" fontId="2" fillId="0" borderId="0" xfId="1" applyAlignment="1">
      <alignment horizontal="center"/>
    </xf>
    <xf numFmtId="0" fontId="5" fillId="0" borderId="0" xfId="1" applyFont="1" applyAlignment="1">
      <alignment horizontal="center" vertical="center"/>
    </xf>
    <xf numFmtId="0" fontId="2" fillId="0" borderId="30" xfId="1" applyBorder="1" applyAlignment="1">
      <alignment horizontal="center"/>
    </xf>
    <xf numFmtId="0" fontId="18" fillId="0" borderId="0" xfId="1" applyFont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30" xfId="1" applyFont="1" applyBorder="1" applyAlignment="1">
      <alignment horizontal="center" vertical="center"/>
    </xf>
    <xf numFmtId="0" fontId="1" fillId="0" borderId="0" xfId="1" applyFont="1"/>
    <xf numFmtId="0" fontId="3" fillId="0" borderId="8" xfId="1" applyFont="1" applyBorder="1" applyAlignment="1">
      <alignment horizontal="center"/>
    </xf>
    <xf numFmtId="0" fontId="5" fillId="0" borderId="13" xfId="1" applyFont="1" applyBorder="1"/>
    <xf numFmtId="0" fontId="4" fillId="0" borderId="9" xfId="1" applyFont="1" applyBorder="1" applyAlignment="1">
      <alignment horizontal="center" vertical="center"/>
    </xf>
    <xf numFmtId="0" fontId="5" fillId="0" borderId="10" xfId="1" applyFont="1" applyBorder="1"/>
    <xf numFmtId="0" fontId="5" fillId="0" borderId="11" xfId="1" applyFont="1" applyBorder="1"/>
    <xf numFmtId="0" fontId="6" fillId="0" borderId="9" xfId="1" applyFont="1" applyBorder="1" applyAlignment="1">
      <alignment horizontal="left" vertical="center"/>
    </xf>
    <xf numFmtId="0" fontId="5" fillId="0" borderId="12" xfId="1" applyFont="1" applyBorder="1"/>
    <xf numFmtId="0" fontId="4" fillId="0" borderId="14" xfId="1" applyFont="1" applyBorder="1" applyAlignment="1">
      <alignment horizontal="center" vertical="center"/>
    </xf>
    <xf numFmtId="0" fontId="5" fillId="0" borderId="15" xfId="1" applyFont="1" applyBorder="1"/>
    <xf numFmtId="0" fontId="5" fillId="0" borderId="16" xfId="1" applyFont="1" applyBorder="1"/>
    <xf numFmtId="0" fontId="5" fillId="0" borderId="19" xfId="1" applyFont="1" applyBorder="1"/>
    <xf numFmtId="0" fontId="5" fillId="0" borderId="0" xfId="1" applyFont="1"/>
    <xf numFmtId="0" fontId="5" fillId="0" borderId="20" xfId="1" applyFont="1" applyBorder="1"/>
    <xf numFmtId="0" fontId="6" fillId="0" borderId="17" xfId="1" applyFont="1" applyBorder="1" applyAlignment="1">
      <alignment horizontal="left" vertical="center"/>
    </xf>
    <xf numFmtId="0" fontId="5" fillId="0" borderId="1" xfId="1" applyFont="1" applyBorder="1"/>
    <xf numFmtId="0" fontId="5" fillId="0" borderId="18" xfId="1" applyFont="1" applyBorder="1"/>
    <xf numFmtId="0" fontId="6" fillId="0" borderId="14" xfId="1" applyFont="1" applyBorder="1" applyAlignment="1">
      <alignment horizontal="left" vertical="center"/>
    </xf>
    <xf numFmtId="0" fontId="19" fillId="4" borderId="22" xfId="1" applyFont="1" applyFill="1" applyBorder="1" applyAlignment="1">
      <alignment horizontal="center" vertical="center" wrapText="1"/>
    </xf>
    <xf numFmtId="0" fontId="5" fillId="0" borderId="25" xfId="1" applyFont="1" applyBorder="1"/>
    <xf numFmtId="0" fontId="19" fillId="4" borderId="25" xfId="1" applyFont="1" applyFill="1" applyBorder="1" applyAlignment="1">
      <alignment horizontal="center" vertical="center" wrapText="1"/>
    </xf>
    <xf numFmtId="0" fontId="19" fillId="4" borderId="21" xfId="1" applyFont="1" applyFill="1" applyBorder="1" applyAlignment="1">
      <alignment horizontal="center" vertical="center" wrapText="1"/>
    </xf>
    <xf numFmtId="0" fontId="5" fillId="0" borderId="24" xfId="1" applyFont="1" applyBorder="1"/>
    <xf numFmtId="0" fontId="5" fillId="0" borderId="22" xfId="1" applyFont="1" applyBorder="1"/>
    <xf numFmtId="0" fontId="22" fillId="4" borderId="22" xfId="1" applyFont="1" applyFill="1" applyBorder="1" applyAlignment="1">
      <alignment horizontal="center" vertical="center" wrapText="1"/>
    </xf>
    <xf numFmtId="0" fontId="5" fillId="0" borderId="23" xfId="1" applyFont="1" applyBorder="1"/>
    <xf numFmtId="0" fontId="22" fillId="4" borderId="25" xfId="1" applyFont="1" applyFill="1" applyBorder="1" applyAlignment="1">
      <alignment horizontal="center" vertical="center" wrapText="1"/>
    </xf>
    <xf numFmtId="2" fontId="3" fillId="0" borderId="28" xfId="1" applyNumberFormat="1" applyFont="1" applyBorder="1" applyAlignment="1">
      <alignment horizontal="center" vertical="center"/>
    </xf>
    <xf numFmtId="2" fontId="5" fillId="0" borderId="28" xfId="1" applyNumberFormat="1" applyFont="1" applyBorder="1"/>
    <xf numFmtId="1" fontId="3" fillId="0" borderId="28" xfId="1" applyNumberFormat="1" applyFont="1" applyBorder="1" applyAlignment="1">
      <alignment horizontal="center" vertical="center"/>
    </xf>
    <xf numFmtId="1" fontId="5" fillId="0" borderId="28" xfId="1" applyNumberFormat="1" applyFont="1" applyBorder="1"/>
    <xf numFmtId="0" fontId="3" fillId="0" borderId="28" xfId="1" applyFont="1" applyBorder="1" applyAlignment="1">
      <alignment horizontal="center" vertical="center"/>
    </xf>
    <xf numFmtId="0" fontId="5" fillId="0" borderId="28" xfId="1" applyFont="1" applyBorder="1"/>
    <xf numFmtId="0" fontId="3" fillId="0" borderId="0" xfId="1" applyFont="1" applyAlignment="1">
      <alignment horizontal="center" wrapText="1"/>
    </xf>
    <xf numFmtId="0" fontId="2" fillId="0" borderId="0" xfId="1"/>
    <xf numFmtId="0" fontId="24" fillId="0" borderId="3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9" fontId="0" fillId="0" borderId="0" xfId="3" applyFont="1" applyFill="1" applyBorder="1" applyAlignment="1">
      <alignment horizontal="center" vertical="center"/>
    </xf>
    <xf numFmtId="0" fontId="2" fillId="0" borderId="0" xfId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5" fillId="0" borderId="4" xfId="0" applyFont="1" applyBorder="1"/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5" fillId="0" borderId="1" xfId="0" applyFont="1" applyBorder="1"/>
    <xf numFmtId="0" fontId="9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wrapText="1"/>
    </xf>
  </cellXfs>
  <cellStyles count="4">
    <cellStyle name="Moneda 2" xfId="2" xr:uid="{C5972997-5FD0-49EE-AEEC-93AEC541DB6B}"/>
    <cellStyle name="Normal" xfId="0" builtinId="0"/>
    <cellStyle name="Normal 2" xfId="1" xr:uid="{8C07148B-C1EB-4E34-BF87-606D98FA25B4}"/>
    <cellStyle name="Porcentaje 2" xfId="3" xr:uid="{68436F9C-A86A-4229-B458-F12A9587A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95250</xdr:colOff>
      <xdr:row>4</xdr:row>
      <xdr:rowOff>57150</xdr:rowOff>
    </xdr:from>
    <xdr:ext cx="1409700" cy="304800"/>
    <xdr:pic>
      <xdr:nvPicPr>
        <xdr:cNvPr id="2" name="image1.png">
          <a:extLst>
            <a:ext uri="{FF2B5EF4-FFF2-40B4-BE49-F238E27FC236}">
              <a16:creationId xmlns:a16="http://schemas.microsoft.com/office/drawing/2014/main" id="{EFD21475-2571-4DBF-A243-88D1471D54F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978610" y="3615690"/>
          <a:ext cx="140970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685800</xdr:colOff>
      <xdr:row>0</xdr:row>
      <xdr:rowOff>142875</xdr:rowOff>
    </xdr:from>
    <xdr:ext cx="838200" cy="1114425"/>
    <xdr:pic>
      <xdr:nvPicPr>
        <xdr:cNvPr id="3" name="image2.png" descr="CARDER">
          <a:extLst>
            <a:ext uri="{FF2B5EF4-FFF2-40B4-BE49-F238E27FC236}">
              <a16:creationId xmlns:a16="http://schemas.microsoft.com/office/drawing/2014/main" id="{B8F0CB7C-CA50-4A6B-A35E-5213809EEA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85800" y="142875"/>
          <a:ext cx="838200" cy="1114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minvivienda.gov.co/sites/default/files/documentos/guia-pgirs.pdf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E31E-D79C-4A2C-B837-DB040CB7775E}">
  <sheetPr>
    <pageSetUpPr fitToPage="1"/>
  </sheetPr>
  <dimension ref="A1:AX999"/>
  <sheetViews>
    <sheetView tabSelected="1" topLeftCell="C4" zoomScale="77" zoomScaleNormal="80" workbookViewId="0">
      <selection activeCell="V6" sqref="V6:X6"/>
    </sheetView>
  </sheetViews>
  <sheetFormatPr baseColWidth="10" defaultColWidth="14.44140625" defaultRowHeight="15" customHeight="1" x14ac:dyDescent="0.3"/>
  <cols>
    <col min="1" max="1" width="36.88671875" style="60" customWidth="1"/>
    <col min="2" max="2" width="21" style="60" customWidth="1"/>
    <col min="3" max="3" width="27.44140625" style="60" customWidth="1"/>
    <col min="4" max="4" width="17.5546875" style="60" customWidth="1"/>
    <col min="5" max="5" width="29.88671875" style="60" customWidth="1"/>
    <col min="6" max="6" width="23.33203125" style="60" customWidth="1"/>
    <col min="7" max="7" width="14.109375" style="60" customWidth="1"/>
    <col min="8" max="8" width="13.33203125" style="60" customWidth="1"/>
    <col min="9" max="9" width="16.88671875" style="60" customWidth="1"/>
    <col min="10" max="10" width="18" style="60" customWidth="1"/>
    <col min="11" max="12" width="10.6640625" style="60" customWidth="1"/>
    <col min="13" max="13" width="45.6640625" style="60" bestFit="1" customWidth="1"/>
    <col min="14" max="14" width="41.44140625" style="60" customWidth="1"/>
    <col min="15" max="15" width="17.44140625" style="60" customWidth="1"/>
    <col min="16" max="16" width="28.33203125" style="60" customWidth="1"/>
    <col min="17" max="17" width="19.33203125" style="60" customWidth="1"/>
    <col min="18" max="18" width="24.109375" style="60" customWidth="1"/>
    <col min="19" max="19" width="21.109375" style="60" customWidth="1"/>
    <col min="20" max="20" width="26.33203125" style="60" customWidth="1"/>
    <col min="21" max="21" width="27.44140625" style="60" customWidth="1"/>
    <col min="22" max="23" width="10.6640625" style="60" customWidth="1"/>
    <col min="24" max="24" width="16.44140625" style="60" customWidth="1"/>
    <col min="25" max="25" width="14.109375" style="60" customWidth="1"/>
    <col min="26" max="26" width="3.6640625" style="60" hidden="1" customWidth="1"/>
    <col min="27" max="27" width="17.44140625" style="60" customWidth="1"/>
    <col min="28" max="29" width="5.88671875" style="60" customWidth="1"/>
    <col min="30" max="30" width="8.33203125" style="60" bestFit="1" customWidth="1"/>
    <col min="31" max="31" width="13.44140625" style="60" bestFit="1" customWidth="1"/>
    <col min="32" max="33" width="5" style="60" customWidth="1"/>
    <col min="34" max="36" width="5.6640625" style="60" customWidth="1"/>
    <col min="37" max="39" width="5.88671875" style="60" customWidth="1"/>
    <col min="40" max="43" width="5" style="60" customWidth="1"/>
    <col min="44" max="44" width="20.5546875" style="60" customWidth="1"/>
    <col min="45" max="45" width="19.109375" style="60" customWidth="1"/>
    <col min="46" max="47" width="10.6640625" style="60" customWidth="1"/>
    <col min="48" max="16384" width="14.44140625" style="60"/>
  </cols>
  <sheetData>
    <row r="1" spans="1:50" ht="38.25" customHeight="1" x14ac:dyDescent="0.3">
      <c r="A1" s="91"/>
      <c r="B1" s="93" t="s">
        <v>57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5"/>
      <c r="AS1" s="96" t="s">
        <v>58</v>
      </c>
      <c r="AT1" s="94"/>
      <c r="AU1" s="97"/>
      <c r="AV1" s="59"/>
      <c r="AW1" s="59"/>
      <c r="AX1" s="59"/>
    </row>
    <row r="2" spans="1:50" ht="38.25" customHeight="1" x14ac:dyDescent="0.3">
      <c r="A2" s="92"/>
      <c r="B2" s="98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100"/>
      <c r="AS2" s="104" t="s">
        <v>60</v>
      </c>
      <c r="AT2" s="105"/>
      <c r="AU2" s="106"/>
      <c r="AV2" s="59"/>
      <c r="AW2" s="59"/>
      <c r="AX2" s="59"/>
    </row>
    <row r="3" spans="1:50" ht="38.25" customHeight="1" thickBot="1" x14ac:dyDescent="0.35">
      <c r="A3" s="92"/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3"/>
      <c r="AS3" s="107" t="s">
        <v>61</v>
      </c>
      <c r="AT3" s="99"/>
      <c r="AU3" s="100"/>
      <c r="AV3" s="59"/>
      <c r="AW3" s="59"/>
      <c r="AX3" s="59"/>
    </row>
    <row r="4" spans="1:50" ht="167.25" customHeight="1" x14ac:dyDescent="0.3">
      <c r="A4" s="111" t="s">
        <v>62</v>
      </c>
      <c r="B4" s="108" t="s">
        <v>63</v>
      </c>
      <c r="C4" s="108" t="s">
        <v>64</v>
      </c>
      <c r="D4" s="108" t="s">
        <v>65</v>
      </c>
      <c r="E4" s="108" t="s">
        <v>66</v>
      </c>
      <c r="F4" s="108" t="s">
        <v>67</v>
      </c>
      <c r="G4" s="108" t="s">
        <v>68</v>
      </c>
      <c r="H4" s="113"/>
      <c r="I4" s="113"/>
      <c r="J4" s="113"/>
      <c r="K4" s="108" t="s">
        <v>69</v>
      </c>
      <c r="L4" s="113"/>
      <c r="M4" s="108" t="s">
        <v>70</v>
      </c>
      <c r="N4" s="113"/>
      <c r="O4" s="108" t="s">
        <v>71</v>
      </c>
      <c r="P4" s="113"/>
      <c r="Q4" s="108" t="s">
        <v>72</v>
      </c>
      <c r="R4" s="61" t="s">
        <v>73</v>
      </c>
      <c r="S4" s="108" t="s">
        <v>74</v>
      </c>
      <c r="T4" s="108" t="s">
        <v>75</v>
      </c>
      <c r="U4" s="108" t="s">
        <v>76</v>
      </c>
      <c r="V4" s="108" t="s">
        <v>77</v>
      </c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08" t="s">
        <v>78</v>
      </c>
      <c r="AS4" s="114" t="s">
        <v>79</v>
      </c>
      <c r="AT4" s="114" t="s">
        <v>80</v>
      </c>
      <c r="AU4" s="115"/>
    </row>
    <row r="5" spans="1:50" ht="47.25" customHeight="1" thickBot="1" x14ac:dyDescent="0.35">
      <c r="A5" s="112"/>
      <c r="B5" s="109"/>
      <c r="C5" s="109"/>
      <c r="D5" s="109"/>
      <c r="E5" s="109"/>
      <c r="F5" s="109"/>
      <c r="G5" s="62" t="s">
        <v>81</v>
      </c>
      <c r="H5" s="62" t="s">
        <v>82</v>
      </c>
      <c r="I5" s="62" t="s">
        <v>83</v>
      </c>
      <c r="J5" s="62" t="s">
        <v>84</v>
      </c>
      <c r="K5" s="62" t="s">
        <v>85</v>
      </c>
      <c r="L5" s="62" t="s">
        <v>86</v>
      </c>
      <c r="M5" s="110" t="s">
        <v>87</v>
      </c>
      <c r="N5" s="109"/>
      <c r="O5" s="110" t="s">
        <v>87</v>
      </c>
      <c r="P5" s="109"/>
      <c r="Q5" s="109"/>
      <c r="R5" s="63"/>
      <c r="S5" s="109"/>
      <c r="T5" s="109"/>
      <c r="U5" s="109"/>
      <c r="V5" s="116" t="s">
        <v>88</v>
      </c>
      <c r="W5" s="109"/>
      <c r="X5" s="109"/>
      <c r="Y5" s="64" t="s">
        <v>89</v>
      </c>
      <c r="Z5" s="62"/>
      <c r="AA5" s="64" t="s">
        <v>90</v>
      </c>
      <c r="AB5" s="116" t="s">
        <v>91</v>
      </c>
      <c r="AC5" s="109"/>
      <c r="AD5" s="109"/>
      <c r="AE5" s="116" t="s">
        <v>92</v>
      </c>
      <c r="AF5" s="109"/>
      <c r="AG5" s="109"/>
      <c r="AH5" s="116" t="s">
        <v>93</v>
      </c>
      <c r="AI5" s="109"/>
      <c r="AJ5" s="109"/>
      <c r="AK5" s="116" t="s">
        <v>94</v>
      </c>
      <c r="AL5" s="109"/>
      <c r="AM5" s="109"/>
      <c r="AN5" s="116" t="s">
        <v>95</v>
      </c>
      <c r="AO5" s="109"/>
      <c r="AP5" s="109"/>
      <c r="AQ5" s="109"/>
      <c r="AR5" s="109"/>
      <c r="AS5" s="109"/>
      <c r="AT5" s="64" t="s">
        <v>96</v>
      </c>
      <c r="AU5" s="65" t="s">
        <v>97</v>
      </c>
    </row>
    <row r="6" spans="1:50" ht="138.75" customHeight="1" thickBot="1" x14ac:dyDescent="0.35">
      <c r="A6" s="66">
        <f>126731733+30000000</f>
        <v>156731733</v>
      </c>
      <c r="B6" s="67">
        <v>9</v>
      </c>
      <c r="C6" s="68">
        <v>4</v>
      </c>
      <c r="D6" s="68">
        <v>249</v>
      </c>
      <c r="E6" s="67">
        <v>2025</v>
      </c>
      <c r="F6" s="67">
        <v>0</v>
      </c>
      <c r="G6" s="68" t="s">
        <v>98</v>
      </c>
      <c r="H6" s="67">
        <v>32</v>
      </c>
      <c r="I6" s="69">
        <v>0.34570000000000001</v>
      </c>
      <c r="J6" s="67" t="s">
        <v>99</v>
      </c>
      <c r="K6" s="70"/>
      <c r="L6" s="68" t="s">
        <v>100</v>
      </c>
      <c r="M6" s="67" t="s">
        <v>101</v>
      </c>
      <c r="N6" s="71">
        <f>N28</f>
        <v>6660.582903999999</v>
      </c>
      <c r="O6" s="67" t="s">
        <v>102</v>
      </c>
      <c r="P6" s="71">
        <v>145639.99</v>
      </c>
      <c r="Q6" s="71">
        <f>105068.19+114746.99</f>
        <v>219815.18</v>
      </c>
      <c r="R6" s="72">
        <f>N6/P6</f>
        <v>4.5733200778165388E-2</v>
      </c>
      <c r="S6" s="67" t="s">
        <v>103</v>
      </c>
      <c r="T6" s="68" t="s">
        <v>98</v>
      </c>
      <c r="U6" s="73" t="s">
        <v>104</v>
      </c>
      <c r="V6" s="141" t="s">
        <v>127</v>
      </c>
      <c r="W6" s="142"/>
      <c r="X6" s="142"/>
      <c r="Y6" s="71">
        <v>714.31885999999997</v>
      </c>
      <c r="Z6" s="71"/>
      <c r="AA6" s="71">
        <v>928.61451799999998</v>
      </c>
      <c r="AB6" s="117">
        <v>941.98</v>
      </c>
      <c r="AC6" s="118"/>
      <c r="AD6" s="118"/>
      <c r="AE6" s="117">
        <v>628.6</v>
      </c>
      <c r="AF6" s="118"/>
      <c r="AG6" s="118"/>
      <c r="AH6" s="119">
        <v>357.16</v>
      </c>
      <c r="AI6" s="120"/>
      <c r="AJ6" s="120"/>
      <c r="AK6" s="119">
        <v>3052</v>
      </c>
      <c r="AL6" s="120"/>
      <c r="AM6" s="120"/>
      <c r="AN6" s="121" t="s">
        <v>105</v>
      </c>
      <c r="AO6" s="122"/>
      <c r="AP6" s="122"/>
      <c r="AQ6" s="122"/>
      <c r="AR6" s="67">
        <v>13</v>
      </c>
      <c r="AS6" s="68" t="s">
        <v>106</v>
      </c>
      <c r="AT6" s="68" t="s">
        <v>100</v>
      </c>
      <c r="AU6" s="74" t="s">
        <v>100</v>
      </c>
    </row>
    <row r="7" spans="1:50" ht="14.4" x14ac:dyDescent="0.3">
      <c r="A7" s="90" t="s">
        <v>126</v>
      </c>
      <c r="E7" s="75"/>
      <c r="H7" s="123"/>
      <c r="I7" s="124"/>
      <c r="J7" s="76"/>
      <c r="K7" s="75"/>
      <c r="L7" s="75"/>
      <c r="N7" s="75"/>
      <c r="O7" s="77"/>
      <c r="P7" s="75"/>
      <c r="Q7" s="75"/>
    </row>
    <row r="8" spans="1:50" ht="14.4" x14ac:dyDescent="0.3">
      <c r="E8" s="75"/>
      <c r="O8" s="77"/>
      <c r="Y8" s="78"/>
      <c r="AQ8" s="60" t="s">
        <v>107</v>
      </c>
    </row>
    <row r="9" spans="1:50" ht="14.4" customHeight="1" x14ac:dyDescent="0.3">
      <c r="E9" s="75"/>
      <c r="M9" s="125" t="s">
        <v>108</v>
      </c>
      <c r="N9" s="125" t="s">
        <v>109</v>
      </c>
      <c r="O9" s="77"/>
    </row>
    <row r="10" spans="1:50" ht="14.4" x14ac:dyDescent="0.3">
      <c r="A10" s="75"/>
      <c r="E10" s="75"/>
      <c r="M10" s="125"/>
      <c r="N10" s="125"/>
      <c r="V10" s="79"/>
      <c r="W10" s="80"/>
      <c r="X10" s="81"/>
      <c r="AD10" s="79"/>
      <c r="AF10" s="80"/>
    </row>
    <row r="11" spans="1:50" ht="14.4" x14ac:dyDescent="0.3">
      <c r="E11" s="75"/>
      <c r="M11" s="82" t="s">
        <v>110</v>
      </c>
      <c r="N11" s="83">
        <f>(617+1026+3144+2371+380+1220)/1000</f>
        <v>8.7579999999999991</v>
      </c>
      <c r="V11" s="79"/>
      <c r="W11" s="80"/>
      <c r="X11" s="81"/>
      <c r="AD11" s="79"/>
      <c r="AF11" s="126"/>
    </row>
    <row r="12" spans="1:50" ht="14.4" x14ac:dyDescent="0.3">
      <c r="E12" s="75"/>
      <c r="M12" s="82" t="s">
        <v>111</v>
      </c>
      <c r="N12" s="82">
        <f>(13795+21480+21874+23777+27638+15486)/1000</f>
        <v>124.05</v>
      </c>
      <c r="V12" s="127"/>
      <c r="W12" s="126"/>
      <c r="X12" s="129"/>
      <c r="Y12" s="130"/>
      <c r="AD12" s="127"/>
      <c r="AF12" s="126"/>
    </row>
    <row r="13" spans="1:50" ht="14.4" x14ac:dyDescent="0.3">
      <c r="E13" s="75"/>
      <c r="M13" s="82" t="s">
        <v>112</v>
      </c>
      <c r="N13" s="83"/>
      <c r="V13" s="128"/>
      <c r="W13" s="128"/>
      <c r="X13" s="129"/>
      <c r="Y13" s="130"/>
      <c r="AD13" s="127"/>
      <c r="AF13" s="126"/>
    </row>
    <row r="14" spans="1:50" ht="14.4" x14ac:dyDescent="0.3">
      <c r="E14" s="75"/>
      <c r="M14" s="83" t="s">
        <v>113</v>
      </c>
      <c r="N14" s="83">
        <f>17.5532+13.7243+11.6328+18.9325+14.7013+20.975</f>
        <v>97.519100000000009</v>
      </c>
      <c r="V14" s="128"/>
      <c r="W14" s="128"/>
      <c r="X14" s="129"/>
      <c r="Y14" s="130"/>
      <c r="AD14" s="127"/>
      <c r="AF14" s="126"/>
    </row>
    <row r="15" spans="1:50" ht="14.4" x14ac:dyDescent="0.3">
      <c r="E15" s="75"/>
      <c r="M15" s="82" t="s">
        <v>114</v>
      </c>
      <c r="N15" s="83">
        <f>(468131+28191+15529+36317+4512)/1000</f>
        <v>552.67999999999995</v>
      </c>
      <c r="V15" s="127"/>
      <c r="W15" s="126"/>
      <c r="X15" s="129"/>
      <c r="Y15" s="130"/>
      <c r="AD15" s="127"/>
      <c r="AF15" s="126"/>
    </row>
    <row r="16" spans="1:50" ht="14.4" x14ac:dyDescent="0.3">
      <c r="E16" s="75"/>
      <c r="M16" s="83" t="s">
        <v>115</v>
      </c>
      <c r="N16" s="83"/>
      <c r="V16" s="128"/>
      <c r="W16" s="128"/>
      <c r="X16" s="129"/>
      <c r="Y16" s="130"/>
      <c r="AD16" s="127"/>
      <c r="AF16" s="126"/>
    </row>
    <row r="17" spans="5:32" ht="14.4" x14ac:dyDescent="0.3">
      <c r="E17" s="75"/>
      <c r="M17" s="83" t="s">
        <v>116</v>
      </c>
      <c r="N17" s="83">
        <v>715.98</v>
      </c>
      <c r="V17" s="128"/>
      <c r="W17" s="128"/>
      <c r="X17" s="129"/>
      <c r="Y17" s="130"/>
      <c r="AD17" s="127"/>
      <c r="AF17" s="126"/>
    </row>
    <row r="18" spans="5:32" ht="15" customHeight="1" x14ac:dyDescent="0.3">
      <c r="E18" s="75"/>
      <c r="M18" s="82" t="s">
        <v>117</v>
      </c>
      <c r="N18" s="83">
        <f>10.394+7.33+12.14+6.97+10.67+10.86+9.97+102.7+19.99+73+25+36+24</f>
        <v>349.024</v>
      </c>
      <c r="V18" s="127"/>
      <c r="W18" s="126"/>
      <c r="X18" s="129"/>
      <c r="Y18" s="130"/>
      <c r="AD18" s="127"/>
      <c r="AF18" s="126"/>
    </row>
    <row r="19" spans="5:32" ht="15.75" customHeight="1" x14ac:dyDescent="0.3">
      <c r="E19" s="75"/>
      <c r="M19" s="82" t="s">
        <v>118</v>
      </c>
      <c r="N19" s="83">
        <f>12.52+10.02+12.44+12.33+9.9+9.8</f>
        <v>67.009999999999991</v>
      </c>
      <c r="V19" s="128"/>
      <c r="W19" s="128"/>
      <c r="X19" s="129"/>
      <c r="Y19" s="130"/>
      <c r="AD19" s="127"/>
      <c r="AF19" s="126"/>
    </row>
    <row r="20" spans="5:32" ht="15.75" customHeight="1" x14ac:dyDescent="0.3">
      <c r="E20" s="75"/>
      <c r="M20" s="82" t="s">
        <v>119</v>
      </c>
      <c r="N20" s="83">
        <f>(426091.2+52761)/1000</f>
        <v>478.85220000000004</v>
      </c>
      <c r="V20" s="128"/>
      <c r="W20" s="128"/>
      <c r="X20" s="129"/>
      <c r="Y20" s="130"/>
      <c r="AD20" s="127"/>
      <c r="AF20" s="126"/>
    </row>
    <row r="21" spans="5:32" ht="15.75" customHeight="1" x14ac:dyDescent="0.3">
      <c r="E21" s="75"/>
      <c r="M21" s="82">
        <v>2.5</v>
      </c>
      <c r="N21" s="83">
        <v>36.988603999999995</v>
      </c>
      <c r="V21" s="85"/>
      <c r="W21" s="85"/>
      <c r="X21" s="81"/>
      <c r="Y21" s="84"/>
      <c r="AD21" s="79"/>
      <c r="AF21" s="126"/>
    </row>
    <row r="22" spans="5:32" ht="15.75" customHeight="1" x14ac:dyDescent="0.3">
      <c r="E22" s="75"/>
      <c r="M22" s="82" t="s">
        <v>120</v>
      </c>
      <c r="N22" s="83"/>
      <c r="V22" s="127"/>
      <c r="W22" s="126"/>
      <c r="X22" s="129"/>
      <c r="Y22" s="130"/>
      <c r="AD22" s="127"/>
      <c r="AF22" s="126"/>
    </row>
    <row r="23" spans="5:32" ht="15.75" customHeight="1" x14ac:dyDescent="0.3">
      <c r="E23" s="75"/>
      <c r="M23" s="82" t="s">
        <v>121</v>
      </c>
      <c r="N23" s="83"/>
      <c r="V23" s="128"/>
      <c r="W23" s="128"/>
      <c r="X23" s="129"/>
      <c r="Y23" s="130"/>
      <c r="AD23" s="127"/>
      <c r="AF23" s="126"/>
    </row>
    <row r="24" spans="5:32" ht="15.75" customHeight="1" x14ac:dyDescent="0.3">
      <c r="E24" s="75"/>
      <c r="M24" s="82" t="s">
        <v>122</v>
      </c>
      <c r="N24" s="83">
        <v>53.089999999999996</v>
      </c>
      <c r="V24" s="128"/>
      <c r="W24" s="128"/>
      <c r="X24" s="129"/>
      <c r="Y24" s="130"/>
      <c r="AD24" s="127"/>
    </row>
    <row r="25" spans="5:32" ht="15.75" customHeight="1" x14ac:dyDescent="0.3">
      <c r="E25" s="75"/>
      <c r="M25" s="82" t="s">
        <v>123</v>
      </c>
      <c r="N25" s="86">
        <v>3052</v>
      </c>
      <c r="Y25" s="87"/>
    </row>
    <row r="26" spans="5:32" ht="15.75" customHeight="1" x14ac:dyDescent="0.3">
      <c r="E26" s="75"/>
      <c r="M26" s="82" t="s">
        <v>124</v>
      </c>
      <c r="N26" s="83"/>
    </row>
    <row r="27" spans="5:32" ht="15.75" customHeight="1" x14ac:dyDescent="0.3">
      <c r="E27" s="75"/>
      <c r="M27" s="82" t="s">
        <v>125</v>
      </c>
      <c r="N27" s="83">
        <v>1124.6309999999999</v>
      </c>
    </row>
    <row r="28" spans="5:32" ht="15.75" customHeight="1" x14ac:dyDescent="0.3">
      <c r="E28" s="75"/>
      <c r="M28" s="88" t="s">
        <v>28</v>
      </c>
      <c r="N28" s="89">
        <f>SUM(N11:N27)</f>
        <v>6660.582903999999</v>
      </c>
    </row>
    <row r="29" spans="5:32" ht="15.75" customHeight="1" x14ac:dyDescent="0.3">
      <c r="E29" s="75"/>
    </row>
    <row r="30" spans="5:32" ht="15.75" customHeight="1" x14ac:dyDescent="0.3">
      <c r="E30" s="75"/>
    </row>
    <row r="31" spans="5:32" ht="15.75" customHeight="1" x14ac:dyDescent="0.3">
      <c r="E31" s="75"/>
    </row>
    <row r="32" spans="5:32" ht="15.75" customHeight="1" x14ac:dyDescent="0.3">
      <c r="E32" s="75"/>
    </row>
    <row r="33" spans="5:5" ht="15.75" customHeight="1" x14ac:dyDescent="0.3">
      <c r="E33" s="75"/>
    </row>
    <row r="34" spans="5:5" ht="15.75" customHeight="1" x14ac:dyDescent="0.3">
      <c r="E34" s="75"/>
    </row>
    <row r="35" spans="5:5" ht="15.75" customHeight="1" x14ac:dyDescent="0.3">
      <c r="E35" s="75"/>
    </row>
    <row r="36" spans="5:5" ht="15.75" customHeight="1" x14ac:dyDescent="0.3">
      <c r="E36" s="75"/>
    </row>
    <row r="37" spans="5:5" ht="15.75" customHeight="1" x14ac:dyDescent="0.3">
      <c r="E37" s="75"/>
    </row>
    <row r="38" spans="5:5" ht="15.75" customHeight="1" x14ac:dyDescent="0.3">
      <c r="E38" s="75"/>
    </row>
    <row r="39" spans="5:5" ht="15.75" customHeight="1" x14ac:dyDescent="0.3">
      <c r="E39" s="75"/>
    </row>
    <row r="40" spans="5:5" ht="15.75" customHeight="1" x14ac:dyDescent="0.3">
      <c r="E40" s="75"/>
    </row>
    <row r="41" spans="5:5" ht="15.75" customHeight="1" x14ac:dyDescent="0.3">
      <c r="E41" s="75"/>
    </row>
    <row r="42" spans="5:5" ht="15.75" customHeight="1" x14ac:dyDescent="0.3">
      <c r="E42" s="75"/>
    </row>
    <row r="43" spans="5:5" ht="15.75" customHeight="1" x14ac:dyDescent="0.3">
      <c r="E43" s="75"/>
    </row>
    <row r="44" spans="5:5" ht="15.75" customHeight="1" x14ac:dyDescent="0.3">
      <c r="E44" s="75"/>
    </row>
    <row r="45" spans="5:5" ht="15.75" customHeight="1" x14ac:dyDescent="0.3">
      <c r="E45" s="75"/>
    </row>
    <row r="46" spans="5:5" ht="15.75" customHeight="1" x14ac:dyDescent="0.3">
      <c r="E46" s="75"/>
    </row>
    <row r="47" spans="5:5" ht="15.75" customHeight="1" x14ac:dyDescent="0.3">
      <c r="E47" s="75"/>
    </row>
    <row r="48" spans="5:5" ht="15.75" customHeight="1" x14ac:dyDescent="0.3">
      <c r="E48" s="75"/>
    </row>
    <row r="49" spans="5:5" ht="15.75" customHeight="1" x14ac:dyDescent="0.3">
      <c r="E49" s="75"/>
    </row>
    <row r="50" spans="5:5" ht="15.75" customHeight="1" x14ac:dyDescent="0.3">
      <c r="E50" s="75"/>
    </row>
    <row r="51" spans="5:5" ht="15.75" customHeight="1" x14ac:dyDescent="0.3">
      <c r="E51" s="75"/>
    </row>
    <row r="52" spans="5:5" ht="15.75" customHeight="1" x14ac:dyDescent="0.3">
      <c r="E52" s="75"/>
    </row>
    <row r="53" spans="5:5" ht="15.75" customHeight="1" x14ac:dyDescent="0.3">
      <c r="E53" s="75"/>
    </row>
    <row r="54" spans="5:5" ht="15.75" customHeight="1" x14ac:dyDescent="0.3">
      <c r="E54" s="75"/>
    </row>
    <row r="55" spans="5:5" ht="15.75" customHeight="1" x14ac:dyDescent="0.3">
      <c r="E55" s="75"/>
    </row>
    <row r="56" spans="5:5" ht="15.75" customHeight="1" x14ac:dyDescent="0.3">
      <c r="E56" s="75"/>
    </row>
    <row r="57" spans="5:5" ht="15.75" customHeight="1" x14ac:dyDescent="0.3">
      <c r="E57" s="75"/>
    </row>
    <row r="58" spans="5:5" ht="15.75" customHeight="1" x14ac:dyDescent="0.3">
      <c r="E58" s="75"/>
    </row>
    <row r="59" spans="5:5" ht="15.75" customHeight="1" x14ac:dyDescent="0.3">
      <c r="E59" s="75"/>
    </row>
    <row r="60" spans="5:5" ht="15.75" customHeight="1" x14ac:dyDescent="0.3">
      <c r="E60" s="75"/>
    </row>
    <row r="61" spans="5:5" ht="15.75" customHeight="1" x14ac:dyDescent="0.3">
      <c r="E61" s="75"/>
    </row>
    <row r="62" spans="5:5" ht="15.75" customHeight="1" x14ac:dyDescent="0.3">
      <c r="E62" s="75"/>
    </row>
    <row r="63" spans="5:5" ht="15.75" customHeight="1" x14ac:dyDescent="0.3">
      <c r="E63" s="75"/>
    </row>
    <row r="64" spans="5:5" ht="15.75" customHeight="1" x14ac:dyDescent="0.3">
      <c r="E64" s="75"/>
    </row>
    <row r="65" spans="5:5" ht="15.75" customHeight="1" x14ac:dyDescent="0.3">
      <c r="E65" s="75"/>
    </row>
    <row r="66" spans="5:5" ht="15.75" customHeight="1" x14ac:dyDescent="0.3">
      <c r="E66" s="75"/>
    </row>
    <row r="67" spans="5:5" ht="15.75" customHeight="1" x14ac:dyDescent="0.3">
      <c r="E67" s="75"/>
    </row>
    <row r="68" spans="5:5" ht="15.75" customHeight="1" x14ac:dyDescent="0.3">
      <c r="E68" s="75"/>
    </row>
    <row r="69" spans="5:5" ht="15.75" customHeight="1" x14ac:dyDescent="0.3">
      <c r="E69" s="75"/>
    </row>
    <row r="70" spans="5:5" ht="15.75" customHeight="1" x14ac:dyDescent="0.3">
      <c r="E70" s="75"/>
    </row>
    <row r="71" spans="5:5" ht="15.75" customHeight="1" x14ac:dyDescent="0.3">
      <c r="E71" s="75"/>
    </row>
    <row r="72" spans="5:5" ht="15.75" customHeight="1" x14ac:dyDescent="0.3">
      <c r="E72" s="75"/>
    </row>
    <row r="73" spans="5:5" ht="15.75" customHeight="1" x14ac:dyDescent="0.3">
      <c r="E73" s="75"/>
    </row>
    <row r="74" spans="5:5" ht="15.75" customHeight="1" x14ac:dyDescent="0.3">
      <c r="E74" s="75"/>
    </row>
    <row r="75" spans="5:5" ht="15.75" customHeight="1" x14ac:dyDescent="0.3">
      <c r="E75" s="75"/>
    </row>
    <row r="76" spans="5:5" ht="15.75" customHeight="1" x14ac:dyDescent="0.3">
      <c r="E76" s="75"/>
    </row>
    <row r="77" spans="5:5" ht="15.75" customHeight="1" x14ac:dyDescent="0.3">
      <c r="E77" s="75"/>
    </row>
    <row r="78" spans="5:5" ht="15.75" customHeight="1" x14ac:dyDescent="0.3">
      <c r="E78" s="75"/>
    </row>
    <row r="79" spans="5:5" ht="15.75" customHeight="1" x14ac:dyDescent="0.3">
      <c r="E79" s="75"/>
    </row>
    <row r="80" spans="5:5" ht="15.75" customHeight="1" x14ac:dyDescent="0.3">
      <c r="E80" s="75"/>
    </row>
    <row r="81" spans="5:5" ht="15.75" customHeight="1" x14ac:dyDescent="0.3">
      <c r="E81" s="75"/>
    </row>
    <row r="82" spans="5:5" ht="15.75" customHeight="1" x14ac:dyDescent="0.3">
      <c r="E82" s="75"/>
    </row>
    <row r="83" spans="5:5" ht="15.75" customHeight="1" x14ac:dyDescent="0.3">
      <c r="E83" s="75"/>
    </row>
    <row r="84" spans="5:5" ht="15.75" customHeight="1" x14ac:dyDescent="0.3">
      <c r="E84" s="75"/>
    </row>
    <row r="85" spans="5:5" ht="15.75" customHeight="1" x14ac:dyDescent="0.3">
      <c r="E85" s="75"/>
    </row>
    <row r="86" spans="5:5" ht="15.75" customHeight="1" x14ac:dyDescent="0.3">
      <c r="E86" s="75"/>
    </row>
    <row r="87" spans="5:5" ht="15.75" customHeight="1" x14ac:dyDescent="0.3">
      <c r="E87" s="75"/>
    </row>
    <row r="88" spans="5:5" ht="15.75" customHeight="1" x14ac:dyDescent="0.3">
      <c r="E88" s="75"/>
    </row>
    <row r="89" spans="5:5" ht="15.75" customHeight="1" x14ac:dyDescent="0.3">
      <c r="E89" s="75"/>
    </row>
    <row r="90" spans="5:5" ht="15.75" customHeight="1" x14ac:dyDescent="0.3">
      <c r="E90" s="75"/>
    </row>
    <row r="91" spans="5:5" ht="15.75" customHeight="1" x14ac:dyDescent="0.3">
      <c r="E91" s="75"/>
    </row>
    <row r="92" spans="5:5" ht="15.75" customHeight="1" x14ac:dyDescent="0.3">
      <c r="E92" s="75"/>
    </row>
    <row r="93" spans="5:5" ht="15.75" customHeight="1" x14ac:dyDescent="0.3">
      <c r="E93" s="75"/>
    </row>
    <row r="94" spans="5:5" ht="15.75" customHeight="1" x14ac:dyDescent="0.3">
      <c r="E94" s="75"/>
    </row>
    <row r="95" spans="5:5" ht="15.75" customHeight="1" x14ac:dyDescent="0.3">
      <c r="E95" s="75"/>
    </row>
    <row r="96" spans="5:5" ht="15.75" customHeight="1" x14ac:dyDescent="0.3">
      <c r="E96" s="75"/>
    </row>
    <row r="97" spans="5:5" ht="15.75" customHeight="1" x14ac:dyDescent="0.3">
      <c r="E97" s="75"/>
    </row>
    <row r="98" spans="5:5" ht="15.75" customHeight="1" x14ac:dyDescent="0.3">
      <c r="E98" s="75"/>
    </row>
    <row r="99" spans="5:5" ht="15.75" customHeight="1" x14ac:dyDescent="0.3">
      <c r="E99" s="75"/>
    </row>
    <row r="100" spans="5:5" ht="15.75" customHeight="1" x14ac:dyDescent="0.3">
      <c r="E100" s="75"/>
    </row>
    <row r="101" spans="5:5" ht="15.75" customHeight="1" x14ac:dyDescent="0.3">
      <c r="E101" s="75"/>
    </row>
    <row r="102" spans="5:5" ht="15.75" customHeight="1" x14ac:dyDescent="0.3">
      <c r="E102" s="75"/>
    </row>
    <row r="103" spans="5:5" ht="15.75" customHeight="1" x14ac:dyDescent="0.3">
      <c r="E103" s="75"/>
    </row>
    <row r="104" spans="5:5" ht="15.75" customHeight="1" x14ac:dyDescent="0.3">
      <c r="E104" s="75"/>
    </row>
    <row r="105" spans="5:5" ht="15.75" customHeight="1" x14ac:dyDescent="0.3">
      <c r="E105" s="75"/>
    </row>
    <row r="106" spans="5:5" ht="15.75" customHeight="1" x14ac:dyDescent="0.3">
      <c r="E106" s="75"/>
    </row>
    <row r="107" spans="5:5" ht="15.75" customHeight="1" x14ac:dyDescent="0.3">
      <c r="E107" s="75"/>
    </row>
    <row r="108" spans="5:5" ht="15.75" customHeight="1" x14ac:dyDescent="0.3">
      <c r="E108" s="75"/>
    </row>
    <row r="109" spans="5:5" ht="15.75" customHeight="1" x14ac:dyDescent="0.3">
      <c r="E109" s="75"/>
    </row>
    <row r="110" spans="5:5" ht="15.75" customHeight="1" x14ac:dyDescent="0.3">
      <c r="E110" s="75"/>
    </row>
    <row r="111" spans="5:5" ht="15.75" customHeight="1" x14ac:dyDescent="0.3">
      <c r="E111" s="75"/>
    </row>
    <row r="112" spans="5:5" ht="15.75" customHeight="1" x14ac:dyDescent="0.3">
      <c r="E112" s="75"/>
    </row>
    <row r="113" spans="5:5" ht="15.75" customHeight="1" x14ac:dyDescent="0.3">
      <c r="E113" s="75"/>
    </row>
    <row r="114" spans="5:5" ht="15.75" customHeight="1" x14ac:dyDescent="0.3">
      <c r="E114" s="75"/>
    </row>
    <row r="115" spans="5:5" ht="15.75" customHeight="1" x14ac:dyDescent="0.3">
      <c r="E115" s="75"/>
    </row>
    <row r="116" spans="5:5" ht="15.75" customHeight="1" x14ac:dyDescent="0.3">
      <c r="E116" s="75"/>
    </row>
    <row r="117" spans="5:5" ht="15.75" customHeight="1" x14ac:dyDescent="0.3">
      <c r="E117" s="75"/>
    </row>
    <row r="118" spans="5:5" ht="15.75" customHeight="1" x14ac:dyDescent="0.3">
      <c r="E118" s="75"/>
    </row>
    <row r="119" spans="5:5" ht="15.75" customHeight="1" x14ac:dyDescent="0.3">
      <c r="E119" s="75"/>
    </row>
    <row r="120" spans="5:5" ht="15.75" customHeight="1" x14ac:dyDescent="0.3">
      <c r="E120" s="75"/>
    </row>
    <row r="121" spans="5:5" ht="15.75" customHeight="1" x14ac:dyDescent="0.3">
      <c r="E121" s="75"/>
    </row>
    <row r="122" spans="5:5" ht="15.75" customHeight="1" x14ac:dyDescent="0.3">
      <c r="E122" s="75"/>
    </row>
    <row r="123" spans="5:5" ht="15.75" customHeight="1" x14ac:dyDescent="0.3">
      <c r="E123" s="75"/>
    </row>
    <row r="124" spans="5:5" ht="15.75" customHeight="1" x14ac:dyDescent="0.3">
      <c r="E124" s="75"/>
    </row>
    <row r="125" spans="5:5" ht="15.75" customHeight="1" x14ac:dyDescent="0.3">
      <c r="E125" s="75"/>
    </row>
    <row r="126" spans="5:5" ht="15.75" customHeight="1" x14ac:dyDescent="0.3">
      <c r="E126" s="75"/>
    </row>
    <row r="127" spans="5:5" ht="15.75" customHeight="1" x14ac:dyDescent="0.3">
      <c r="E127" s="75"/>
    </row>
    <row r="128" spans="5:5" ht="15.75" customHeight="1" x14ac:dyDescent="0.3">
      <c r="E128" s="75"/>
    </row>
    <row r="129" spans="5:5" ht="15.75" customHeight="1" x14ac:dyDescent="0.3">
      <c r="E129" s="75"/>
    </row>
    <row r="130" spans="5:5" ht="15.75" customHeight="1" x14ac:dyDescent="0.3">
      <c r="E130" s="75"/>
    </row>
    <row r="131" spans="5:5" ht="15.75" customHeight="1" x14ac:dyDescent="0.3">
      <c r="E131" s="75"/>
    </row>
    <row r="132" spans="5:5" ht="15.75" customHeight="1" x14ac:dyDescent="0.3">
      <c r="E132" s="75"/>
    </row>
    <row r="133" spans="5:5" ht="15.75" customHeight="1" x14ac:dyDescent="0.3">
      <c r="E133" s="75"/>
    </row>
    <row r="134" spans="5:5" ht="15.75" customHeight="1" x14ac:dyDescent="0.3">
      <c r="E134" s="75"/>
    </row>
    <row r="135" spans="5:5" ht="15.75" customHeight="1" x14ac:dyDescent="0.3">
      <c r="E135" s="75"/>
    </row>
    <row r="136" spans="5:5" ht="15.75" customHeight="1" x14ac:dyDescent="0.3">
      <c r="E136" s="75"/>
    </row>
    <row r="137" spans="5:5" ht="15.75" customHeight="1" x14ac:dyDescent="0.3">
      <c r="E137" s="75"/>
    </row>
    <row r="138" spans="5:5" ht="15.75" customHeight="1" x14ac:dyDescent="0.3">
      <c r="E138" s="75"/>
    </row>
    <row r="139" spans="5:5" ht="15.75" customHeight="1" x14ac:dyDescent="0.3">
      <c r="E139" s="75"/>
    </row>
    <row r="140" spans="5:5" ht="15.75" customHeight="1" x14ac:dyDescent="0.3">
      <c r="E140" s="75"/>
    </row>
    <row r="141" spans="5:5" ht="15.75" customHeight="1" x14ac:dyDescent="0.3">
      <c r="E141" s="75"/>
    </row>
    <row r="142" spans="5:5" ht="15.75" customHeight="1" x14ac:dyDescent="0.3">
      <c r="E142" s="75"/>
    </row>
    <row r="143" spans="5:5" ht="15.75" customHeight="1" x14ac:dyDescent="0.3">
      <c r="E143" s="75"/>
    </row>
    <row r="144" spans="5:5" ht="15.75" customHeight="1" x14ac:dyDescent="0.3">
      <c r="E144" s="75"/>
    </row>
    <row r="145" spans="5:5" ht="15.75" customHeight="1" x14ac:dyDescent="0.3">
      <c r="E145" s="75"/>
    </row>
    <row r="146" spans="5:5" ht="15.75" customHeight="1" x14ac:dyDescent="0.3">
      <c r="E146" s="75"/>
    </row>
    <row r="147" spans="5:5" ht="15.75" customHeight="1" x14ac:dyDescent="0.3">
      <c r="E147" s="75"/>
    </row>
    <row r="148" spans="5:5" ht="15.75" customHeight="1" x14ac:dyDescent="0.3">
      <c r="E148" s="75"/>
    </row>
    <row r="149" spans="5:5" ht="15.75" customHeight="1" x14ac:dyDescent="0.3">
      <c r="E149" s="75"/>
    </row>
    <row r="150" spans="5:5" ht="15.75" customHeight="1" x14ac:dyDescent="0.3">
      <c r="E150" s="75"/>
    </row>
    <row r="151" spans="5:5" ht="15.75" customHeight="1" x14ac:dyDescent="0.3">
      <c r="E151" s="75"/>
    </row>
    <row r="152" spans="5:5" ht="15.75" customHeight="1" x14ac:dyDescent="0.3">
      <c r="E152" s="75"/>
    </row>
    <row r="153" spans="5:5" ht="15.75" customHeight="1" x14ac:dyDescent="0.3">
      <c r="E153" s="75"/>
    </row>
    <row r="154" spans="5:5" ht="15.75" customHeight="1" x14ac:dyDescent="0.3">
      <c r="E154" s="75"/>
    </row>
    <row r="155" spans="5:5" ht="15.75" customHeight="1" x14ac:dyDescent="0.3">
      <c r="E155" s="75"/>
    </row>
    <row r="156" spans="5:5" ht="15.75" customHeight="1" x14ac:dyDescent="0.3">
      <c r="E156" s="75"/>
    </row>
    <row r="157" spans="5:5" ht="15.75" customHeight="1" x14ac:dyDescent="0.3">
      <c r="E157" s="75"/>
    </row>
    <row r="158" spans="5:5" ht="15.75" customHeight="1" x14ac:dyDescent="0.3">
      <c r="E158" s="75"/>
    </row>
    <row r="159" spans="5:5" ht="15.75" customHeight="1" x14ac:dyDescent="0.3">
      <c r="E159" s="75"/>
    </row>
    <row r="160" spans="5:5" ht="15.75" customHeight="1" x14ac:dyDescent="0.3">
      <c r="E160" s="75"/>
    </row>
    <row r="161" spans="5:5" ht="15.75" customHeight="1" x14ac:dyDescent="0.3">
      <c r="E161" s="75"/>
    </row>
    <row r="162" spans="5:5" ht="15.75" customHeight="1" x14ac:dyDescent="0.3">
      <c r="E162" s="75"/>
    </row>
    <row r="163" spans="5:5" ht="15.75" customHeight="1" x14ac:dyDescent="0.3">
      <c r="E163" s="75"/>
    </row>
    <row r="164" spans="5:5" ht="15.75" customHeight="1" x14ac:dyDescent="0.3">
      <c r="E164" s="75"/>
    </row>
    <row r="165" spans="5:5" ht="15.75" customHeight="1" x14ac:dyDescent="0.3">
      <c r="E165" s="75"/>
    </row>
    <row r="166" spans="5:5" ht="15.75" customHeight="1" x14ac:dyDescent="0.3">
      <c r="E166" s="75"/>
    </row>
    <row r="167" spans="5:5" ht="15.75" customHeight="1" x14ac:dyDescent="0.3">
      <c r="E167" s="75"/>
    </row>
    <row r="168" spans="5:5" ht="15.75" customHeight="1" x14ac:dyDescent="0.3">
      <c r="E168" s="75"/>
    </row>
    <row r="169" spans="5:5" ht="15.75" customHeight="1" x14ac:dyDescent="0.3">
      <c r="E169" s="75"/>
    </row>
    <row r="170" spans="5:5" ht="15.75" customHeight="1" x14ac:dyDescent="0.3">
      <c r="E170" s="75"/>
    </row>
    <row r="171" spans="5:5" ht="15.75" customHeight="1" x14ac:dyDescent="0.3">
      <c r="E171" s="75"/>
    </row>
    <row r="172" spans="5:5" ht="15.75" customHeight="1" x14ac:dyDescent="0.3">
      <c r="E172" s="75"/>
    </row>
    <row r="173" spans="5:5" ht="15.75" customHeight="1" x14ac:dyDescent="0.3">
      <c r="E173" s="75"/>
    </row>
    <row r="174" spans="5:5" ht="15.75" customHeight="1" x14ac:dyDescent="0.3">
      <c r="E174" s="75"/>
    </row>
    <row r="175" spans="5:5" ht="15.75" customHeight="1" x14ac:dyDescent="0.3">
      <c r="E175" s="75"/>
    </row>
    <row r="176" spans="5:5" ht="15.75" customHeight="1" x14ac:dyDescent="0.3">
      <c r="E176" s="75"/>
    </row>
    <row r="177" spans="5:5" ht="15.75" customHeight="1" x14ac:dyDescent="0.3">
      <c r="E177" s="75"/>
    </row>
    <row r="178" spans="5:5" ht="15.75" customHeight="1" x14ac:dyDescent="0.3">
      <c r="E178" s="75"/>
    </row>
    <row r="179" spans="5:5" ht="15.75" customHeight="1" x14ac:dyDescent="0.3">
      <c r="E179" s="75"/>
    </row>
    <row r="180" spans="5:5" ht="15.75" customHeight="1" x14ac:dyDescent="0.3">
      <c r="E180" s="75"/>
    </row>
    <row r="181" spans="5:5" ht="15.75" customHeight="1" x14ac:dyDescent="0.3">
      <c r="E181" s="75"/>
    </row>
    <row r="182" spans="5:5" ht="15.75" customHeight="1" x14ac:dyDescent="0.3">
      <c r="E182" s="75"/>
    </row>
    <row r="183" spans="5:5" ht="15.75" customHeight="1" x14ac:dyDescent="0.3">
      <c r="E183" s="75"/>
    </row>
    <row r="184" spans="5:5" ht="15.75" customHeight="1" x14ac:dyDescent="0.3">
      <c r="E184" s="75"/>
    </row>
    <row r="185" spans="5:5" ht="15.75" customHeight="1" x14ac:dyDescent="0.3">
      <c r="E185" s="75"/>
    </row>
    <row r="186" spans="5:5" ht="15.75" customHeight="1" x14ac:dyDescent="0.3">
      <c r="E186" s="75"/>
    </row>
    <row r="187" spans="5:5" ht="15.75" customHeight="1" x14ac:dyDescent="0.3">
      <c r="E187" s="75"/>
    </row>
    <row r="188" spans="5:5" ht="15.75" customHeight="1" x14ac:dyDescent="0.3">
      <c r="E188" s="75"/>
    </row>
    <row r="189" spans="5:5" ht="15.75" customHeight="1" x14ac:dyDescent="0.3">
      <c r="E189" s="75"/>
    </row>
    <row r="190" spans="5:5" ht="15.75" customHeight="1" x14ac:dyDescent="0.3">
      <c r="E190" s="75"/>
    </row>
    <row r="191" spans="5:5" ht="15.75" customHeight="1" x14ac:dyDescent="0.3">
      <c r="E191" s="75"/>
    </row>
    <row r="192" spans="5:5" ht="15.75" customHeight="1" x14ac:dyDescent="0.3">
      <c r="E192" s="75"/>
    </row>
    <row r="193" spans="5:5" ht="15.75" customHeight="1" x14ac:dyDescent="0.3">
      <c r="E193" s="75"/>
    </row>
    <row r="194" spans="5:5" ht="15.75" customHeight="1" x14ac:dyDescent="0.3">
      <c r="E194" s="75"/>
    </row>
    <row r="195" spans="5:5" ht="15.75" customHeight="1" x14ac:dyDescent="0.3">
      <c r="E195" s="75"/>
    </row>
    <row r="196" spans="5:5" ht="15.75" customHeight="1" x14ac:dyDescent="0.3">
      <c r="E196" s="75"/>
    </row>
    <row r="197" spans="5:5" ht="15.75" customHeight="1" x14ac:dyDescent="0.3">
      <c r="E197" s="75"/>
    </row>
    <row r="198" spans="5:5" ht="15.75" customHeight="1" x14ac:dyDescent="0.3">
      <c r="E198" s="75"/>
    </row>
    <row r="199" spans="5:5" ht="15.75" customHeight="1" x14ac:dyDescent="0.3">
      <c r="E199" s="75"/>
    </row>
    <row r="200" spans="5:5" ht="15.75" customHeight="1" x14ac:dyDescent="0.3">
      <c r="E200" s="75"/>
    </row>
    <row r="201" spans="5:5" ht="15.75" customHeight="1" x14ac:dyDescent="0.3">
      <c r="E201" s="75"/>
    </row>
    <row r="202" spans="5:5" ht="15.75" customHeight="1" x14ac:dyDescent="0.3">
      <c r="E202" s="75"/>
    </row>
    <row r="203" spans="5:5" ht="15.75" customHeight="1" x14ac:dyDescent="0.3">
      <c r="E203" s="75"/>
    </row>
    <row r="204" spans="5:5" ht="15.75" customHeight="1" x14ac:dyDescent="0.3">
      <c r="E204" s="75"/>
    </row>
    <row r="205" spans="5:5" ht="15.75" customHeight="1" x14ac:dyDescent="0.3">
      <c r="E205" s="75"/>
    </row>
    <row r="206" spans="5:5" ht="15.75" customHeight="1" x14ac:dyDescent="0.3">
      <c r="E206" s="75"/>
    </row>
    <row r="207" spans="5:5" ht="15.75" customHeight="1" x14ac:dyDescent="0.3">
      <c r="E207" s="75"/>
    </row>
    <row r="208" spans="5:5" ht="15.75" customHeight="1" x14ac:dyDescent="0.3">
      <c r="E208" s="75"/>
    </row>
    <row r="209" spans="5:5" ht="15.75" customHeight="1" x14ac:dyDescent="0.3">
      <c r="E209" s="75"/>
    </row>
    <row r="210" spans="5:5" ht="15.75" customHeight="1" x14ac:dyDescent="0.3">
      <c r="E210" s="75"/>
    </row>
    <row r="211" spans="5:5" ht="15.75" customHeight="1" x14ac:dyDescent="0.3">
      <c r="E211" s="75"/>
    </row>
    <row r="212" spans="5:5" ht="15.75" customHeight="1" x14ac:dyDescent="0.3">
      <c r="E212" s="75"/>
    </row>
    <row r="213" spans="5:5" ht="15.75" customHeight="1" x14ac:dyDescent="0.3">
      <c r="E213" s="75"/>
    </row>
    <row r="214" spans="5:5" ht="15.75" customHeight="1" x14ac:dyDescent="0.3">
      <c r="E214" s="75"/>
    </row>
    <row r="215" spans="5:5" ht="15.75" customHeight="1" x14ac:dyDescent="0.3">
      <c r="E215" s="75"/>
    </row>
    <row r="216" spans="5:5" ht="15.75" customHeight="1" x14ac:dyDescent="0.3">
      <c r="E216" s="75"/>
    </row>
    <row r="217" spans="5:5" ht="15.75" customHeight="1" x14ac:dyDescent="0.3">
      <c r="E217" s="75"/>
    </row>
    <row r="218" spans="5:5" ht="15.75" customHeight="1" x14ac:dyDescent="0.3">
      <c r="E218" s="75"/>
    </row>
    <row r="219" spans="5:5" ht="15.75" customHeight="1" x14ac:dyDescent="0.3">
      <c r="E219" s="75"/>
    </row>
    <row r="220" spans="5:5" ht="15.75" customHeight="1" x14ac:dyDescent="0.3">
      <c r="E220" s="75"/>
    </row>
    <row r="221" spans="5:5" ht="15.75" customHeight="1" x14ac:dyDescent="0.3">
      <c r="E221" s="75"/>
    </row>
    <row r="222" spans="5:5" ht="15.75" customHeight="1" x14ac:dyDescent="0.3">
      <c r="E222" s="75"/>
    </row>
    <row r="223" spans="5:5" ht="15.75" customHeight="1" x14ac:dyDescent="0.3">
      <c r="E223" s="75"/>
    </row>
    <row r="224" spans="5:5" ht="15.75" customHeight="1" x14ac:dyDescent="0.3">
      <c r="E224" s="75"/>
    </row>
    <row r="225" spans="5:5" ht="15.75" customHeight="1" x14ac:dyDescent="0.3">
      <c r="E225" s="75"/>
    </row>
    <row r="226" spans="5:5" ht="15.75" customHeight="1" x14ac:dyDescent="0.3">
      <c r="E226" s="75"/>
    </row>
    <row r="227" spans="5:5" ht="15.75" customHeight="1" x14ac:dyDescent="0.3">
      <c r="E227" s="75"/>
    </row>
    <row r="228" spans="5:5" ht="15.75" customHeight="1" x14ac:dyDescent="0.3">
      <c r="E228" s="75"/>
    </row>
    <row r="229" spans="5:5" ht="15.75" customHeight="1" x14ac:dyDescent="0.3">
      <c r="E229" s="75"/>
    </row>
    <row r="230" spans="5:5" ht="15.75" customHeight="1" x14ac:dyDescent="0.3">
      <c r="E230" s="75"/>
    </row>
    <row r="231" spans="5:5" ht="15.75" customHeight="1" x14ac:dyDescent="0.3">
      <c r="E231" s="75"/>
    </row>
    <row r="232" spans="5:5" ht="15.75" customHeight="1" x14ac:dyDescent="0.3">
      <c r="E232" s="75"/>
    </row>
    <row r="233" spans="5:5" ht="15.75" customHeight="1" x14ac:dyDescent="0.3">
      <c r="E233" s="75"/>
    </row>
    <row r="234" spans="5:5" ht="15.75" customHeight="1" x14ac:dyDescent="0.3">
      <c r="E234" s="75"/>
    </row>
    <row r="235" spans="5:5" ht="15.75" customHeight="1" x14ac:dyDescent="0.3">
      <c r="E235" s="75"/>
    </row>
    <row r="236" spans="5:5" ht="15.75" customHeight="1" x14ac:dyDescent="0.3">
      <c r="E236" s="75"/>
    </row>
    <row r="237" spans="5:5" ht="15.75" customHeight="1" x14ac:dyDescent="0.3">
      <c r="E237" s="75"/>
    </row>
    <row r="238" spans="5:5" ht="15.75" customHeight="1" x14ac:dyDescent="0.3">
      <c r="E238" s="75"/>
    </row>
    <row r="239" spans="5:5" ht="15.75" customHeight="1" x14ac:dyDescent="0.3">
      <c r="E239" s="75"/>
    </row>
    <row r="240" spans="5:5" ht="15.75" customHeight="1" x14ac:dyDescent="0.3">
      <c r="E240" s="75"/>
    </row>
    <row r="241" spans="5:5" ht="15.75" customHeight="1" x14ac:dyDescent="0.3">
      <c r="E241" s="75"/>
    </row>
    <row r="242" spans="5:5" ht="15.75" customHeight="1" x14ac:dyDescent="0.3">
      <c r="E242" s="75"/>
    </row>
    <row r="243" spans="5:5" ht="15.75" customHeight="1" x14ac:dyDescent="0.3">
      <c r="E243" s="75"/>
    </row>
    <row r="244" spans="5:5" ht="15.75" customHeight="1" x14ac:dyDescent="0.3">
      <c r="E244" s="75"/>
    </row>
    <row r="245" spans="5:5" ht="15.75" customHeight="1" x14ac:dyDescent="0.3">
      <c r="E245" s="75"/>
    </row>
    <row r="246" spans="5:5" ht="15.75" customHeight="1" x14ac:dyDescent="0.3">
      <c r="E246" s="75"/>
    </row>
    <row r="247" spans="5:5" ht="15.75" customHeight="1" x14ac:dyDescent="0.3">
      <c r="E247" s="75"/>
    </row>
    <row r="248" spans="5:5" ht="15.75" customHeight="1" x14ac:dyDescent="0.3">
      <c r="E248" s="75"/>
    </row>
    <row r="249" spans="5:5" ht="15.75" customHeight="1" x14ac:dyDescent="0.3">
      <c r="E249" s="75"/>
    </row>
    <row r="250" spans="5:5" ht="15.75" customHeight="1" x14ac:dyDescent="0.3">
      <c r="E250" s="75"/>
    </row>
    <row r="251" spans="5:5" ht="15.75" customHeight="1" x14ac:dyDescent="0.3">
      <c r="E251" s="75"/>
    </row>
    <row r="252" spans="5:5" ht="15.75" customHeight="1" x14ac:dyDescent="0.3">
      <c r="E252" s="75"/>
    </row>
    <row r="253" spans="5:5" ht="15.75" customHeight="1" x14ac:dyDescent="0.3">
      <c r="E253" s="75"/>
    </row>
    <row r="254" spans="5:5" ht="15.75" customHeight="1" x14ac:dyDescent="0.3">
      <c r="E254" s="75"/>
    </row>
    <row r="255" spans="5:5" ht="15.75" customHeight="1" x14ac:dyDescent="0.3">
      <c r="E255" s="75"/>
    </row>
    <row r="256" spans="5:5" ht="15.75" customHeight="1" x14ac:dyDescent="0.3">
      <c r="E256" s="75"/>
    </row>
    <row r="257" spans="5:5" ht="15.75" customHeight="1" x14ac:dyDescent="0.3">
      <c r="E257" s="75"/>
    </row>
    <row r="258" spans="5:5" ht="15.75" customHeight="1" x14ac:dyDescent="0.3">
      <c r="E258" s="75"/>
    </row>
    <row r="259" spans="5:5" ht="15.75" customHeight="1" x14ac:dyDescent="0.3">
      <c r="E259" s="75"/>
    </row>
    <row r="260" spans="5:5" ht="15.75" customHeight="1" x14ac:dyDescent="0.3">
      <c r="E260" s="75"/>
    </row>
    <row r="261" spans="5:5" ht="15.75" customHeight="1" x14ac:dyDescent="0.3">
      <c r="E261" s="75"/>
    </row>
    <row r="262" spans="5:5" ht="15.75" customHeight="1" x14ac:dyDescent="0.3">
      <c r="E262" s="75"/>
    </row>
    <row r="263" spans="5:5" ht="15.75" customHeight="1" x14ac:dyDescent="0.3">
      <c r="E263" s="75"/>
    </row>
    <row r="264" spans="5:5" ht="15.75" customHeight="1" x14ac:dyDescent="0.3">
      <c r="E264" s="75"/>
    </row>
    <row r="265" spans="5:5" ht="15.75" customHeight="1" x14ac:dyDescent="0.3">
      <c r="E265" s="75"/>
    </row>
    <row r="266" spans="5:5" ht="15.75" customHeight="1" x14ac:dyDescent="0.3">
      <c r="E266" s="75"/>
    </row>
    <row r="267" spans="5:5" ht="15.75" customHeight="1" x14ac:dyDescent="0.3">
      <c r="E267" s="75"/>
    </row>
    <row r="268" spans="5:5" ht="15.75" customHeight="1" x14ac:dyDescent="0.3">
      <c r="E268" s="75"/>
    </row>
    <row r="269" spans="5:5" ht="15.75" customHeight="1" x14ac:dyDescent="0.3">
      <c r="E269" s="75"/>
    </row>
    <row r="270" spans="5:5" ht="15.75" customHeight="1" x14ac:dyDescent="0.3">
      <c r="E270" s="75"/>
    </row>
    <row r="271" spans="5:5" ht="15.75" customHeight="1" x14ac:dyDescent="0.3">
      <c r="E271" s="75"/>
    </row>
    <row r="272" spans="5:5" ht="15.75" customHeight="1" x14ac:dyDescent="0.3">
      <c r="E272" s="75"/>
    </row>
    <row r="273" spans="5:5" ht="15.75" customHeight="1" x14ac:dyDescent="0.3">
      <c r="E273" s="75"/>
    </row>
    <row r="274" spans="5:5" ht="15.75" customHeight="1" x14ac:dyDescent="0.3">
      <c r="E274" s="75"/>
    </row>
    <row r="275" spans="5:5" ht="15.75" customHeight="1" x14ac:dyDescent="0.3">
      <c r="E275" s="75"/>
    </row>
    <row r="276" spans="5:5" ht="15.75" customHeight="1" x14ac:dyDescent="0.3">
      <c r="E276" s="75"/>
    </row>
    <row r="277" spans="5:5" ht="15.75" customHeight="1" x14ac:dyDescent="0.3">
      <c r="E277" s="75"/>
    </row>
    <row r="278" spans="5:5" ht="15.75" customHeight="1" x14ac:dyDescent="0.3">
      <c r="E278" s="75"/>
    </row>
    <row r="279" spans="5:5" ht="15.75" customHeight="1" x14ac:dyDescent="0.3">
      <c r="E279" s="75"/>
    </row>
    <row r="280" spans="5:5" ht="15.75" customHeight="1" x14ac:dyDescent="0.3">
      <c r="E280" s="75"/>
    </row>
    <row r="281" spans="5:5" ht="15.75" customHeight="1" x14ac:dyDescent="0.3">
      <c r="E281" s="75"/>
    </row>
    <row r="282" spans="5:5" ht="15.75" customHeight="1" x14ac:dyDescent="0.3">
      <c r="E282" s="75"/>
    </row>
    <row r="283" spans="5:5" ht="15.75" customHeight="1" x14ac:dyDescent="0.3">
      <c r="E283" s="75"/>
    </row>
    <row r="284" spans="5:5" ht="15.75" customHeight="1" x14ac:dyDescent="0.3">
      <c r="E284" s="75"/>
    </row>
    <row r="285" spans="5:5" ht="15.75" customHeight="1" x14ac:dyDescent="0.3">
      <c r="E285" s="75"/>
    </row>
    <row r="286" spans="5:5" ht="15.75" customHeight="1" x14ac:dyDescent="0.3">
      <c r="E286" s="75"/>
    </row>
    <row r="287" spans="5:5" ht="15.75" customHeight="1" x14ac:dyDescent="0.3">
      <c r="E287" s="75"/>
    </row>
    <row r="288" spans="5:5" ht="15.75" customHeight="1" x14ac:dyDescent="0.3">
      <c r="E288" s="75"/>
    </row>
    <row r="289" spans="5:5" ht="15.75" customHeight="1" x14ac:dyDescent="0.3">
      <c r="E289" s="75"/>
    </row>
    <row r="290" spans="5:5" ht="15.75" customHeight="1" x14ac:dyDescent="0.3">
      <c r="E290" s="75"/>
    </row>
    <row r="291" spans="5:5" ht="15.75" customHeight="1" x14ac:dyDescent="0.3">
      <c r="E291" s="75"/>
    </row>
    <row r="292" spans="5:5" ht="15.75" customHeight="1" x14ac:dyDescent="0.3">
      <c r="E292" s="75"/>
    </row>
    <row r="293" spans="5:5" ht="15.75" customHeight="1" x14ac:dyDescent="0.3">
      <c r="E293" s="75"/>
    </row>
    <row r="294" spans="5:5" ht="15.75" customHeight="1" x14ac:dyDescent="0.3">
      <c r="E294" s="75"/>
    </row>
    <row r="295" spans="5:5" ht="15.75" customHeight="1" x14ac:dyDescent="0.3">
      <c r="E295" s="75"/>
    </row>
    <row r="296" spans="5:5" ht="15.75" customHeight="1" x14ac:dyDescent="0.3">
      <c r="E296" s="75"/>
    </row>
    <row r="297" spans="5:5" ht="15.75" customHeight="1" x14ac:dyDescent="0.3">
      <c r="E297" s="75"/>
    </row>
    <row r="298" spans="5:5" ht="15.75" customHeight="1" x14ac:dyDescent="0.3">
      <c r="E298" s="75"/>
    </row>
    <row r="299" spans="5:5" ht="15.75" customHeight="1" x14ac:dyDescent="0.3">
      <c r="E299" s="75"/>
    </row>
    <row r="300" spans="5:5" ht="15.75" customHeight="1" x14ac:dyDescent="0.3">
      <c r="E300" s="75"/>
    </row>
    <row r="301" spans="5:5" ht="15.75" customHeight="1" x14ac:dyDescent="0.3">
      <c r="E301" s="75"/>
    </row>
    <row r="302" spans="5:5" ht="15.75" customHeight="1" x14ac:dyDescent="0.3">
      <c r="E302" s="75"/>
    </row>
    <row r="303" spans="5:5" ht="15.75" customHeight="1" x14ac:dyDescent="0.3">
      <c r="E303" s="75"/>
    </row>
    <row r="304" spans="5:5" ht="15.75" customHeight="1" x14ac:dyDescent="0.3">
      <c r="E304" s="75"/>
    </row>
    <row r="305" spans="5:5" ht="15.75" customHeight="1" x14ac:dyDescent="0.3">
      <c r="E305" s="75"/>
    </row>
    <row r="306" spans="5:5" ht="15.75" customHeight="1" x14ac:dyDescent="0.3">
      <c r="E306" s="75"/>
    </row>
    <row r="307" spans="5:5" ht="15.75" customHeight="1" x14ac:dyDescent="0.3">
      <c r="E307" s="75"/>
    </row>
    <row r="308" spans="5:5" ht="15.75" customHeight="1" x14ac:dyDescent="0.3">
      <c r="E308" s="75"/>
    </row>
    <row r="309" spans="5:5" ht="15.75" customHeight="1" x14ac:dyDescent="0.3">
      <c r="E309" s="75"/>
    </row>
    <row r="310" spans="5:5" ht="15.75" customHeight="1" x14ac:dyDescent="0.3">
      <c r="E310" s="75"/>
    </row>
    <row r="311" spans="5:5" ht="15.75" customHeight="1" x14ac:dyDescent="0.3">
      <c r="E311" s="75"/>
    </row>
    <row r="312" spans="5:5" ht="15.75" customHeight="1" x14ac:dyDescent="0.3">
      <c r="E312" s="75"/>
    </row>
    <row r="313" spans="5:5" ht="15.75" customHeight="1" x14ac:dyDescent="0.3">
      <c r="E313" s="75"/>
    </row>
    <row r="314" spans="5:5" ht="15.75" customHeight="1" x14ac:dyDescent="0.3">
      <c r="E314" s="75"/>
    </row>
    <row r="315" spans="5:5" ht="15.75" customHeight="1" x14ac:dyDescent="0.3">
      <c r="E315" s="75"/>
    </row>
    <row r="316" spans="5:5" ht="15.75" customHeight="1" x14ac:dyDescent="0.3">
      <c r="E316" s="75"/>
    </row>
    <row r="317" spans="5:5" ht="15.75" customHeight="1" x14ac:dyDescent="0.3">
      <c r="E317" s="75"/>
    </row>
    <row r="318" spans="5:5" ht="15.75" customHeight="1" x14ac:dyDescent="0.3">
      <c r="E318" s="75"/>
    </row>
    <row r="319" spans="5:5" ht="15.75" customHeight="1" x14ac:dyDescent="0.3">
      <c r="E319" s="75"/>
    </row>
    <row r="320" spans="5:5" ht="15.75" customHeight="1" x14ac:dyDescent="0.3">
      <c r="E320" s="75"/>
    </row>
    <row r="321" spans="5:5" ht="15.75" customHeight="1" x14ac:dyDescent="0.3">
      <c r="E321" s="75"/>
    </row>
    <row r="322" spans="5:5" ht="15.75" customHeight="1" x14ac:dyDescent="0.3">
      <c r="E322" s="75"/>
    </row>
    <row r="323" spans="5:5" ht="15.75" customHeight="1" x14ac:dyDescent="0.3">
      <c r="E323" s="75"/>
    </row>
    <row r="324" spans="5:5" ht="15.75" customHeight="1" x14ac:dyDescent="0.3">
      <c r="E324" s="75"/>
    </row>
    <row r="325" spans="5:5" ht="15.75" customHeight="1" x14ac:dyDescent="0.3">
      <c r="E325" s="75"/>
    </row>
    <row r="326" spans="5:5" ht="15.75" customHeight="1" x14ac:dyDescent="0.3">
      <c r="E326" s="75"/>
    </row>
    <row r="327" spans="5:5" ht="15.75" customHeight="1" x14ac:dyDescent="0.3">
      <c r="E327" s="75"/>
    </row>
    <row r="328" spans="5:5" ht="15.75" customHeight="1" x14ac:dyDescent="0.3">
      <c r="E328" s="75"/>
    </row>
    <row r="329" spans="5:5" ht="15.75" customHeight="1" x14ac:dyDescent="0.3">
      <c r="E329" s="75"/>
    </row>
    <row r="330" spans="5:5" ht="15.75" customHeight="1" x14ac:dyDescent="0.3">
      <c r="E330" s="75"/>
    </row>
    <row r="331" spans="5:5" ht="15.75" customHeight="1" x14ac:dyDescent="0.3">
      <c r="E331" s="75"/>
    </row>
    <row r="332" spans="5:5" ht="15.75" customHeight="1" x14ac:dyDescent="0.3">
      <c r="E332" s="75"/>
    </row>
    <row r="333" spans="5:5" ht="15.75" customHeight="1" x14ac:dyDescent="0.3">
      <c r="E333" s="75"/>
    </row>
    <row r="334" spans="5:5" ht="15.75" customHeight="1" x14ac:dyDescent="0.3">
      <c r="E334" s="75"/>
    </row>
    <row r="335" spans="5:5" ht="15.75" customHeight="1" x14ac:dyDescent="0.3">
      <c r="E335" s="75"/>
    </row>
    <row r="336" spans="5:5" ht="15.75" customHeight="1" x14ac:dyDescent="0.3">
      <c r="E336" s="75"/>
    </row>
    <row r="337" spans="5:5" ht="15.75" customHeight="1" x14ac:dyDescent="0.3">
      <c r="E337" s="75"/>
    </row>
    <row r="338" spans="5:5" ht="15.75" customHeight="1" x14ac:dyDescent="0.3">
      <c r="E338" s="75"/>
    </row>
    <row r="339" spans="5:5" ht="15.75" customHeight="1" x14ac:dyDescent="0.3">
      <c r="E339" s="75"/>
    </row>
    <row r="340" spans="5:5" ht="15.75" customHeight="1" x14ac:dyDescent="0.3">
      <c r="E340" s="75"/>
    </row>
    <row r="341" spans="5:5" ht="15.75" customHeight="1" x14ac:dyDescent="0.3">
      <c r="E341" s="75"/>
    </row>
    <row r="342" spans="5:5" ht="15.75" customHeight="1" x14ac:dyDescent="0.3">
      <c r="E342" s="75"/>
    </row>
    <row r="343" spans="5:5" ht="15.75" customHeight="1" x14ac:dyDescent="0.3">
      <c r="E343" s="75"/>
    </row>
    <row r="344" spans="5:5" ht="15.75" customHeight="1" x14ac:dyDescent="0.3">
      <c r="E344" s="75"/>
    </row>
    <row r="345" spans="5:5" ht="15.75" customHeight="1" x14ac:dyDescent="0.3">
      <c r="E345" s="75"/>
    </row>
    <row r="346" spans="5:5" ht="15.75" customHeight="1" x14ac:dyDescent="0.3">
      <c r="E346" s="75"/>
    </row>
    <row r="347" spans="5:5" ht="15.75" customHeight="1" x14ac:dyDescent="0.3">
      <c r="E347" s="75"/>
    </row>
    <row r="348" spans="5:5" ht="15.75" customHeight="1" x14ac:dyDescent="0.3">
      <c r="E348" s="75"/>
    </row>
    <row r="349" spans="5:5" ht="15.75" customHeight="1" x14ac:dyDescent="0.3">
      <c r="E349" s="75"/>
    </row>
    <row r="350" spans="5:5" ht="15.75" customHeight="1" x14ac:dyDescent="0.3">
      <c r="E350" s="75"/>
    </row>
    <row r="351" spans="5:5" ht="15.75" customHeight="1" x14ac:dyDescent="0.3">
      <c r="E351" s="75"/>
    </row>
    <row r="352" spans="5:5" ht="15.75" customHeight="1" x14ac:dyDescent="0.3">
      <c r="E352" s="75"/>
    </row>
    <row r="353" spans="5:5" ht="15.75" customHeight="1" x14ac:dyDescent="0.3">
      <c r="E353" s="75"/>
    </row>
    <row r="354" spans="5:5" ht="15.75" customHeight="1" x14ac:dyDescent="0.3">
      <c r="E354" s="75"/>
    </row>
    <row r="355" spans="5:5" ht="15.75" customHeight="1" x14ac:dyDescent="0.3">
      <c r="E355" s="75"/>
    </row>
    <row r="356" spans="5:5" ht="15.75" customHeight="1" x14ac:dyDescent="0.3">
      <c r="E356" s="75"/>
    </row>
    <row r="357" spans="5:5" ht="15.75" customHeight="1" x14ac:dyDescent="0.3">
      <c r="E357" s="75"/>
    </row>
    <row r="358" spans="5:5" ht="15.75" customHeight="1" x14ac:dyDescent="0.3">
      <c r="E358" s="75"/>
    </row>
    <row r="359" spans="5:5" ht="15.75" customHeight="1" x14ac:dyDescent="0.3">
      <c r="E359" s="75"/>
    </row>
    <row r="360" spans="5:5" ht="15.75" customHeight="1" x14ac:dyDescent="0.3">
      <c r="E360" s="75"/>
    </row>
    <row r="361" spans="5:5" ht="15.75" customHeight="1" x14ac:dyDescent="0.3">
      <c r="E361" s="75"/>
    </row>
    <row r="362" spans="5:5" ht="15.75" customHeight="1" x14ac:dyDescent="0.3">
      <c r="E362" s="75"/>
    </row>
    <row r="363" spans="5:5" ht="15.75" customHeight="1" x14ac:dyDescent="0.3">
      <c r="E363" s="75"/>
    </row>
    <row r="364" spans="5:5" ht="15.75" customHeight="1" x14ac:dyDescent="0.3">
      <c r="E364" s="75"/>
    </row>
    <row r="365" spans="5:5" ht="15.75" customHeight="1" x14ac:dyDescent="0.3">
      <c r="E365" s="75"/>
    </row>
    <row r="366" spans="5:5" ht="15.75" customHeight="1" x14ac:dyDescent="0.3">
      <c r="E366" s="75"/>
    </row>
    <row r="367" spans="5:5" ht="15.75" customHeight="1" x14ac:dyDescent="0.3">
      <c r="E367" s="75"/>
    </row>
    <row r="368" spans="5:5" ht="15.75" customHeight="1" x14ac:dyDescent="0.3">
      <c r="E368" s="75"/>
    </row>
    <row r="369" spans="5:5" ht="15.75" customHeight="1" x14ac:dyDescent="0.3">
      <c r="E369" s="75"/>
    </row>
    <row r="370" spans="5:5" ht="15.75" customHeight="1" x14ac:dyDescent="0.3">
      <c r="E370" s="75"/>
    </row>
    <row r="371" spans="5:5" ht="15.75" customHeight="1" x14ac:dyDescent="0.3">
      <c r="E371" s="75"/>
    </row>
    <row r="372" spans="5:5" ht="15.75" customHeight="1" x14ac:dyDescent="0.3">
      <c r="E372" s="75"/>
    </row>
    <row r="373" spans="5:5" ht="15.75" customHeight="1" x14ac:dyDescent="0.3">
      <c r="E373" s="75"/>
    </row>
    <row r="374" spans="5:5" ht="15.75" customHeight="1" x14ac:dyDescent="0.3">
      <c r="E374" s="75"/>
    </row>
    <row r="375" spans="5:5" ht="15.75" customHeight="1" x14ac:dyDescent="0.3">
      <c r="E375" s="75"/>
    </row>
    <row r="376" spans="5:5" ht="15.75" customHeight="1" x14ac:dyDescent="0.3">
      <c r="E376" s="75"/>
    </row>
    <row r="377" spans="5:5" ht="15.75" customHeight="1" x14ac:dyDescent="0.3">
      <c r="E377" s="75"/>
    </row>
    <row r="378" spans="5:5" ht="15.75" customHeight="1" x14ac:dyDescent="0.3">
      <c r="E378" s="75"/>
    </row>
    <row r="379" spans="5:5" ht="15.75" customHeight="1" x14ac:dyDescent="0.3">
      <c r="E379" s="75"/>
    </row>
    <row r="380" spans="5:5" ht="15.75" customHeight="1" x14ac:dyDescent="0.3">
      <c r="E380" s="75"/>
    </row>
    <row r="381" spans="5:5" ht="15.75" customHeight="1" x14ac:dyDescent="0.3">
      <c r="E381" s="75"/>
    </row>
    <row r="382" spans="5:5" ht="15.75" customHeight="1" x14ac:dyDescent="0.3">
      <c r="E382" s="75"/>
    </row>
    <row r="383" spans="5:5" ht="15.75" customHeight="1" x14ac:dyDescent="0.3">
      <c r="E383" s="75"/>
    </row>
    <row r="384" spans="5:5" ht="15.75" customHeight="1" x14ac:dyDescent="0.3">
      <c r="E384" s="75"/>
    </row>
    <row r="385" spans="5:5" ht="15.75" customHeight="1" x14ac:dyDescent="0.3">
      <c r="E385" s="75"/>
    </row>
    <row r="386" spans="5:5" ht="15.75" customHeight="1" x14ac:dyDescent="0.3">
      <c r="E386" s="75"/>
    </row>
    <row r="387" spans="5:5" ht="15.75" customHeight="1" x14ac:dyDescent="0.3">
      <c r="E387" s="75"/>
    </row>
    <row r="388" spans="5:5" ht="15.75" customHeight="1" x14ac:dyDescent="0.3">
      <c r="E388" s="75"/>
    </row>
    <row r="389" spans="5:5" ht="15.75" customHeight="1" x14ac:dyDescent="0.3">
      <c r="E389" s="75"/>
    </row>
    <row r="390" spans="5:5" ht="15.75" customHeight="1" x14ac:dyDescent="0.3">
      <c r="E390" s="75"/>
    </row>
    <row r="391" spans="5:5" ht="15.75" customHeight="1" x14ac:dyDescent="0.3">
      <c r="E391" s="75"/>
    </row>
    <row r="392" spans="5:5" ht="15.75" customHeight="1" x14ac:dyDescent="0.3">
      <c r="E392" s="75"/>
    </row>
    <row r="393" spans="5:5" ht="15.75" customHeight="1" x14ac:dyDescent="0.3">
      <c r="E393" s="75"/>
    </row>
    <row r="394" spans="5:5" ht="15.75" customHeight="1" x14ac:dyDescent="0.3">
      <c r="E394" s="75"/>
    </row>
    <row r="395" spans="5:5" ht="15.75" customHeight="1" x14ac:dyDescent="0.3">
      <c r="E395" s="75"/>
    </row>
    <row r="396" spans="5:5" ht="15.75" customHeight="1" x14ac:dyDescent="0.3">
      <c r="E396" s="75"/>
    </row>
    <row r="397" spans="5:5" ht="15.75" customHeight="1" x14ac:dyDescent="0.3">
      <c r="E397" s="75"/>
    </row>
    <row r="398" spans="5:5" ht="15.75" customHeight="1" x14ac:dyDescent="0.3">
      <c r="E398" s="75"/>
    </row>
    <row r="399" spans="5:5" ht="15.75" customHeight="1" x14ac:dyDescent="0.3">
      <c r="E399" s="75"/>
    </row>
    <row r="400" spans="5:5" ht="15.75" customHeight="1" x14ac:dyDescent="0.3">
      <c r="E400" s="75"/>
    </row>
    <row r="401" spans="5:5" ht="15.75" customHeight="1" x14ac:dyDescent="0.3">
      <c r="E401" s="75"/>
    </row>
    <row r="402" spans="5:5" ht="15.75" customHeight="1" x14ac:dyDescent="0.3">
      <c r="E402" s="75"/>
    </row>
    <row r="403" spans="5:5" ht="15.75" customHeight="1" x14ac:dyDescent="0.3">
      <c r="E403" s="75"/>
    </row>
    <row r="404" spans="5:5" ht="15.75" customHeight="1" x14ac:dyDescent="0.3">
      <c r="E404" s="75"/>
    </row>
    <row r="405" spans="5:5" ht="15.75" customHeight="1" x14ac:dyDescent="0.3">
      <c r="E405" s="75"/>
    </row>
    <row r="406" spans="5:5" ht="15.75" customHeight="1" x14ac:dyDescent="0.3">
      <c r="E406" s="75"/>
    </row>
    <row r="407" spans="5:5" ht="15.75" customHeight="1" x14ac:dyDescent="0.3">
      <c r="E407" s="75"/>
    </row>
    <row r="408" spans="5:5" ht="15.75" customHeight="1" x14ac:dyDescent="0.3">
      <c r="E408" s="75"/>
    </row>
    <row r="409" spans="5:5" ht="15.75" customHeight="1" x14ac:dyDescent="0.3">
      <c r="E409" s="75"/>
    </row>
    <row r="410" spans="5:5" ht="15.75" customHeight="1" x14ac:dyDescent="0.3">
      <c r="E410" s="75"/>
    </row>
    <row r="411" spans="5:5" ht="15.75" customHeight="1" x14ac:dyDescent="0.3">
      <c r="E411" s="75"/>
    </row>
    <row r="412" spans="5:5" ht="15.75" customHeight="1" x14ac:dyDescent="0.3">
      <c r="E412" s="75"/>
    </row>
    <row r="413" spans="5:5" ht="15.75" customHeight="1" x14ac:dyDescent="0.3">
      <c r="E413" s="75"/>
    </row>
    <row r="414" spans="5:5" ht="15.75" customHeight="1" x14ac:dyDescent="0.3">
      <c r="E414" s="75"/>
    </row>
    <row r="415" spans="5:5" ht="15.75" customHeight="1" x14ac:dyDescent="0.3">
      <c r="E415" s="75"/>
    </row>
    <row r="416" spans="5:5" ht="15.75" customHeight="1" x14ac:dyDescent="0.3">
      <c r="E416" s="75"/>
    </row>
    <row r="417" spans="5:5" ht="15.75" customHeight="1" x14ac:dyDescent="0.3">
      <c r="E417" s="75"/>
    </row>
    <row r="418" spans="5:5" ht="15.75" customHeight="1" x14ac:dyDescent="0.3">
      <c r="E418" s="75"/>
    </row>
    <row r="419" spans="5:5" ht="15.75" customHeight="1" x14ac:dyDescent="0.3">
      <c r="E419" s="75"/>
    </row>
    <row r="420" spans="5:5" ht="15.75" customHeight="1" x14ac:dyDescent="0.3">
      <c r="E420" s="75"/>
    </row>
    <row r="421" spans="5:5" ht="15.75" customHeight="1" x14ac:dyDescent="0.3">
      <c r="E421" s="75"/>
    </row>
    <row r="422" spans="5:5" ht="15.75" customHeight="1" x14ac:dyDescent="0.3">
      <c r="E422" s="75"/>
    </row>
    <row r="423" spans="5:5" ht="15.75" customHeight="1" x14ac:dyDescent="0.3">
      <c r="E423" s="75"/>
    </row>
    <row r="424" spans="5:5" ht="15.75" customHeight="1" x14ac:dyDescent="0.3">
      <c r="E424" s="75"/>
    </row>
    <row r="425" spans="5:5" ht="15.75" customHeight="1" x14ac:dyDescent="0.3">
      <c r="E425" s="75"/>
    </row>
    <row r="426" spans="5:5" ht="15.75" customHeight="1" x14ac:dyDescent="0.3">
      <c r="E426" s="75"/>
    </row>
    <row r="427" spans="5:5" ht="15.75" customHeight="1" x14ac:dyDescent="0.3">
      <c r="E427" s="75"/>
    </row>
    <row r="428" spans="5:5" ht="15.75" customHeight="1" x14ac:dyDescent="0.3">
      <c r="E428" s="75"/>
    </row>
    <row r="429" spans="5:5" ht="15.75" customHeight="1" x14ac:dyDescent="0.3">
      <c r="E429" s="75"/>
    </row>
    <row r="430" spans="5:5" ht="15.75" customHeight="1" x14ac:dyDescent="0.3">
      <c r="E430" s="75"/>
    </row>
    <row r="431" spans="5:5" ht="15.75" customHeight="1" x14ac:dyDescent="0.3">
      <c r="E431" s="75"/>
    </row>
    <row r="432" spans="5:5" ht="15.75" customHeight="1" x14ac:dyDescent="0.3">
      <c r="E432" s="75"/>
    </row>
    <row r="433" spans="5:5" ht="15.75" customHeight="1" x14ac:dyDescent="0.3">
      <c r="E433" s="75"/>
    </row>
    <row r="434" spans="5:5" ht="15.75" customHeight="1" x14ac:dyDescent="0.3">
      <c r="E434" s="75"/>
    </row>
    <row r="435" spans="5:5" ht="15.75" customHeight="1" x14ac:dyDescent="0.3">
      <c r="E435" s="75"/>
    </row>
    <row r="436" spans="5:5" ht="15.75" customHeight="1" x14ac:dyDescent="0.3">
      <c r="E436" s="75"/>
    </row>
    <row r="437" spans="5:5" ht="15.75" customHeight="1" x14ac:dyDescent="0.3">
      <c r="E437" s="75"/>
    </row>
    <row r="438" spans="5:5" ht="15.75" customHeight="1" x14ac:dyDescent="0.3">
      <c r="E438" s="75"/>
    </row>
    <row r="439" spans="5:5" ht="15.75" customHeight="1" x14ac:dyDescent="0.3">
      <c r="E439" s="75"/>
    </row>
    <row r="440" spans="5:5" ht="15.75" customHeight="1" x14ac:dyDescent="0.3">
      <c r="E440" s="75"/>
    </row>
    <row r="441" spans="5:5" ht="15.75" customHeight="1" x14ac:dyDescent="0.3">
      <c r="E441" s="75"/>
    </row>
    <row r="442" spans="5:5" ht="15.75" customHeight="1" x14ac:dyDescent="0.3">
      <c r="E442" s="75"/>
    </row>
    <row r="443" spans="5:5" ht="15.75" customHeight="1" x14ac:dyDescent="0.3">
      <c r="E443" s="75"/>
    </row>
    <row r="444" spans="5:5" ht="15.75" customHeight="1" x14ac:dyDescent="0.3">
      <c r="E444" s="75"/>
    </row>
    <row r="445" spans="5:5" ht="15.75" customHeight="1" x14ac:dyDescent="0.3">
      <c r="E445" s="75"/>
    </row>
    <row r="446" spans="5:5" ht="15.75" customHeight="1" x14ac:dyDescent="0.3">
      <c r="E446" s="75"/>
    </row>
    <row r="447" spans="5:5" ht="15.75" customHeight="1" x14ac:dyDescent="0.3">
      <c r="E447" s="75"/>
    </row>
    <row r="448" spans="5:5" ht="15.75" customHeight="1" x14ac:dyDescent="0.3">
      <c r="E448" s="75"/>
    </row>
    <row r="449" spans="5:5" ht="15.75" customHeight="1" x14ac:dyDescent="0.3">
      <c r="E449" s="75"/>
    </row>
    <row r="450" spans="5:5" ht="15.75" customHeight="1" x14ac:dyDescent="0.3">
      <c r="E450" s="75"/>
    </row>
    <row r="451" spans="5:5" ht="15.75" customHeight="1" x14ac:dyDescent="0.3">
      <c r="E451" s="75"/>
    </row>
    <row r="452" spans="5:5" ht="15.75" customHeight="1" x14ac:dyDescent="0.3">
      <c r="E452" s="75"/>
    </row>
    <row r="453" spans="5:5" ht="15.75" customHeight="1" x14ac:dyDescent="0.3">
      <c r="E453" s="75"/>
    </row>
    <row r="454" spans="5:5" ht="15.75" customHeight="1" x14ac:dyDescent="0.3">
      <c r="E454" s="75"/>
    </row>
    <row r="455" spans="5:5" ht="15.75" customHeight="1" x14ac:dyDescent="0.3">
      <c r="E455" s="75"/>
    </row>
    <row r="456" spans="5:5" ht="15.75" customHeight="1" x14ac:dyDescent="0.3">
      <c r="E456" s="75"/>
    </row>
    <row r="457" spans="5:5" ht="15.75" customHeight="1" x14ac:dyDescent="0.3">
      <c r="E457" s="75"/>
    </row>
    <row r="458" spans="5:5" ht="15.75" customHeight="1" x14ac:dyDescent="0.3">
      <c r="E458" s="75"/>
    </row>
    <row r="459" spans="5:5" ht="15.75" customHeight="1" x14ac:dyDescent="0.3">
      <c r="E459" s="75"/>
    </row>
    <row r="460" spans="5:5" ht="15.75" customHeight="1" x14ac:dyDescent="0.3">
      <c r="E460" s="75"/>
    </row>
    <row r="461" spans="5:5" ht="15.75" customHeight="1" x14ac:dyDescent="0.3">
      <c r="E461" s="75"/>
    </row>
    <row r="462" spans="5:5" ht="15.75" customHeight="1" x14ac:dyDescent="0.3">
      <c r="E462" s="75"/>
    </row>
    <row r="463" spans="5:5" ht="15.75" customHeight="1" x14ac:dyDescent="0.3">
      <c r="E463" s="75"/>
    </row>
    <row r="464" spans="5:5" ht="15.75" customHeight="1" x14ac:dyDescent="0.3">
      <c r="E464" s="75"/>
    </row>
    <row r="465" spans="5:5" ht="15.75" customHeight="1" x14ac:dyDescent="0.3">
      <c r="E465" s="75"/>
    </row>
    <row r="466" spans="5:5" ht="15.75" customHeight="1" x14ac:dyDescent="0.3">
      <c r="E466" s="75"/>
    </row>
    <row r="467" spans="5:5" ht="15.75" customHeight="1" x14ac:dyDescent="0.3">
      <c r="E467" s="75"/>
    </row>
    <row r="468" spans="5:5" ht="15.75" customHeight="1" x14ac:dyDescent="0.3">
      <c r="E468" s="75"/>
    </row>
    <row r="469" spans="5:5" ht="15.75" customHeight="1" x14ac:dyDescent="0.3">
      <c r="E469" s="75"/>
    </row>
    <row r="470" spans="5:5" ht="15.75" customHeight="1" x14ac:dyDescent="0.3">
      <c r="E470" s="75"/>
    </row>
    <row r="471" spans="5:5" ht="15.75" customHeight="1" x14ac:dyDescent="0.3">
      <c r="E471" s="75"/>
    </row>
    <row r="472" spans="5:5" ht="15.75" customHeight="1" x14ac:dyDescent="0.3">
      <c r="E472" s="75"/>
    </row>
    <row r="473" spans="5:5" ht="15.75" customHeight="1" x14ac:dyDescent="0.3">
      <c r="E473" s="75"/>
    </row>
    <row r="474" spans="5:5" ht="15.75" customHeight="1" x14ac:dyDescent="0.3">
      <c r="E474" s="75"/>
    </row>
    <row r="475" spans="5:5" ht="15.75" customHeight="1" x14ac:dyDescent="0.3">
      <c r="E475" s="75"/>
    </row>
    <row r="476" spans="5:5" ht="15.75" customHeight="1" x14ac:dyDescent="0.3">
      <c r="E476" s="75"/>
    </row>
    <row r="477" spans="5:5" ht="15.75" customHeight="1" x14ac:dyDescent="0.3">
      <c r="E477" s="75"/>
    </row>
    <row r="478" spans="5:5" ht="15.75" customHeight="1" x14ac:dyDescent="0.3">
      <c r="E478" s="75"/>
    </row>
    <row r="479" spans="5:5" ht="15.75" customHeight="1" x14ac:dyDescent="0.3">
      <c r="E479" s="75"/>
    </row>
    <row r="480" spans="5:5" ht="15.75" customHeight="1" x14ac:dyDescent="0.3">
      <c r="E480" s="75"/>
    </row>
    <row r="481" spans="5:5" ht="15.75" customHeight="1" x14ac:dyDescent="0.3">
      <c r="E481" s="75"/>
    </row>
    <row r="482" spans="5:5" ht="15.75" customHeight="1" x14ac:dyDescent="0.3">
      <c r="E482" s="75"/>
    </row>
    <row r="483" spans="5:5" ht="15.75" customHeight="1" x14ac:dyDescent="0.3">
      <c r="E483" s="75"/>
    </row>
    <row r="484" spans="5:5" ht="15.75" customHeight="1" x14ac:dyDescent="0.3">
      <c r="E484" s="75"/>
    </row>
    <row r="485" spans="5:5" ht="15.75" customHeight="1" x14ac:dyDescent="0.3">
      <c r="E485" s="75"/>
    </row>
    <row r="486" spans="5:5" ht="15.75" customHeight="1" x14ac:dyDescent="0.3">
      <c r="E486" s="75"/>
    </row>
    <row r="487" spans="5:5" ht="15.75" customHeight="1" x14ac:dyDescent="0.3">
      <c r="E487" s="75"/>
    </row>
    <row r="488" spans="5:5" ht="15.75" customHeight="1" x14ac:dyDescent="0.3">
      <c r="E488" s="75"/>
    </row>
    <row r="489" spans="5:5" ht="15.75" customHeight="1" x14ac:dyDescent="0.3">
      <c r="E489" s="75"/>
    </row>
    <row r="490" spans="5:5" ht="15.75" customHeight="1" x14ac:dyDescent="0.3">
      <c r="E490" s="75"/>
    </row>
    <row r="491" spans="5:5" ht="15.75" customHeight="1" x14ac:dyDescent="0.3">
      <c r="E491" s="75"/>
    </row>
    <row r="492" spans="5:5" ht="15.75" customHeight="1" x14ac:dyDescent="0.3">
      <c r="E492" s="75"/>
    </row>
    <row r="493" spans="5:5" ht="15.75" customHeight="1" x14ac:dyDescent="0.3">
      <c r="E493" s="75"/>
    </row>
    <row r="494" spans="5:5" ht="15.75" customHeight="1" x14ac:dyDescent="0.3">
      <c r="E494" s="75"/>
    </row>
    <row r="495" spans="5:5" ht="15.75" customHeight="1" x14ac:dyDescent="0.3">
      <c r="E495" s="75"/>
    </row>
    <row r="496" spans="5:5" ht="15.75" customHeight="1" x14ac:dyDescent="0.3">
      <c r="E496" s="75"/>
    </row>
    <row r="497" spans="5:5" ht="15.75" customHeight="1" x14ac:dyDescent="0.3">
      <c r="E497" s="75"/>
    </row>
    <row r="498" spans="5:5" ht="15.75" customHeight="1" x14ac:dyDescent="0.3">
      <c r="E498" s="75"/>
    </row>
    <row r="499" spans="5:5" ht="15.75" customHeight="1" x14ac:dyDescent="0.3">
      <c r="E499" s="75"/>
    </row>
    <row r="500" spans="5:5" ht="15.75" customHeight="1" x14ac:dyDescent="0.3">
      <c r="E500" s="75"/>
    </row>
    <row r="501" spans="5:5" ht="15.75" customHeight="1" x14ac:dyDescent="0.3">
      <c r="E501" s="75"/>
    </row>
    <row r="502" spans="5:5" ht="15.75" customHeight="1" x14ac:dyDescent="0.3">
      <c r="E502" s="75"/>
    </row>
    <row r="503" spans="5:5" ht="15.75" customHeight="1" x14ac:dyDescent="0.3">
      <c r="E503" s="75"/>
    </row>
    <row r="504" spans="5:5" ht="15.75" customHeight="1" x14ac:dyDescent="0.3">
      <c r="E504" s="75"/>
    </row>
    <row r="505" spans="5:5" ht="15.75" customHeight="1" x14ac:dyDescent="0.3">
      <c r="E505" s="75"/>
    </row>
    <row r="506" spans="5:5" ht="15.75" customHeight="1" x14ac:dyDescent="0.3">
      <c r="E506" s="75"/>
    </row>
    <row r="507" spans="5:5" ht="15.75" customHeight="1" x14ac:dyDescent="0.3">
      <c r="E507" s="75"/>
    </row>
    <row r="508" spans="5:5" ht="15.75" customHeight="1" x14ac:dyDescent="0.3">
      <c r="E508" s="75"/>
    </row>
    <row r="509" spans="5:5" ht="15.75" customHeight="1" x14ac:dyDescent="0.3">
      <c r="E509" s="75"/>
    </row>
    <row r="510" spans="5:5" ht="15.75" customHeight="1" x14ac:dyDescent="0.3">
      <c r="E510" s="75"/>
    </row>
    <row r="511" spans="5:5" ht="15.75" customHeight="1" x14ac:dyDescent="0.3">
      <c r="E511" s="75"/>
    </row>
    <row r="512" spans="5:5" ht="15.75" customHeight="1" x14ac:dyDescent="0.3">
      <c r="E512" s="75"/>
    </row>
    <row r="513" spans="5:5" ht="15.75" customHeight="1" x14ac:dyDescent="0.3">
      <c r="E513" s="75"/>
    </row>
    <row r="514" spans="5:5" ht="15.75" customHeight="1" x14ac:dyDescent="0.3">
      <c r="E514" s="75"/>
    </row>
    <row r="515" spans="5:5" ht="15.75" customHeight="1" x14ac:dyDescent="0.3">
      <c r="E515" s="75"/>
    </row>
    <row r="516" spans="5:5" ht="15.75" customHeight="1" x14ac:dyDescent="0.3">
      <c r="E516" s="75"/>
    </row>
    <row r="517" spans="5:5" ht="15.75" customHeight="1" x14ac:dyDescent="0.3">
      <c r="E517" s="75"/>
    </row>
    <row r="518" spans="5:5" ht="15.75" customHeight="1" x14ac:dyDescent="0.3">
      <c r="E518" s="75"/>
    </row>
    <row r="519" spans="5:5" ht="15.75" customHeight="1" x14ac:dyDescent="0.3">
      <c r="E519" s="75"/>
    </row>
    <row r="520" spans="5:5" ht="15.75" customHeight="1" x14ac:dyDescent="0.3">
      <c r="E520" s="75"/>
    </row>
    <row r="521" spans="5:5" ht="15.75" customHeight="1" x14ac:dyDescent="0.3">
      <c r="E521" s="75"/>
    </row>
    <row r="522" spans="5:5" ht="15.75" customHeight="1" x14ac:dyDescent="0.3">
      <c r="E522" s="75"/>
    </row>
    <row r="523" spans="5:5" ht="15.75" customHeight="1" x14ac:dyDescent="0.3">
      <c r="E523" s="75"/>
    </row>
    <row r="524" spans="5:5" ht="15.75" customHeight="1" x14ac:dyDescent="0.3">
      <c r="E524" s="75"/>
    </row>
    <row r="525" spans="5:5" ht="15.75" customHeight="1" x14ac:dyDescent="0.3">
      <c r="E525" s="75"/>
    </row>
    <row r="526" spans="5:5" ht="15.75" customHeight="1" x14ac:dyDescent="0.3">
      <c r="E526" s="75"/>
    </row>
    <row r="527" spans="5:5" ht="15.75" customHeight="1" x14ac:dyDescent="0.3">
      <c r="E527" s="75"/>
    </row>
    <row r="528" spans="5:5" ht="15.75" customHeight="1" x14ac:dyDescent="0.3">
      <c r="E528" s="75"/>
    </row>
    <row r="529" spans="5:5" ht="15.75" customHeight="1" x14ac:dyDescent="0.3">
      <c r="E529" s="75"/>
    </row>
    <row r="530" spans="5:5" ht="15.75" customHeight="1" x14ac:dyDescent="0.3">
      <c r="E530" s="75"/>
    </row>
    <row r="531" spans="5:5" ht="15.75" customHeight="1" x14ac:dyDescent="0.3">
      <c r="E531" s="75"/>
    </row>
    <row r="532" spans="5:5" ht="15.75" customHeight="1" x14ac:dyDescent="0.3">
      <c r="E532" s="75"/>
    </row>
    <row r="533" spans="5:5" ht="15.75" customHeight="1" x14ac:dyDescent="0.3">
      <c r="E533" s="75"/>
    </row>
    <row r="534" spans="5:5" ht="15.75" customHeight="1" x14ac:dyDescent="0.3">
      <c r="E534" s="75"/>
    </row>
    <row r="535" spans="5:5" ht="15.75" customHeight="1" x14ac:dyDescent="0.3">
      <c r="E535" s="75"/>
    </row>
    <row r="536" spans="5:5" ht="15.75" customHeight="1" x14ac:dyDescent="0.3">
      <c r="E536" s="75"/>
    </row>
    <row r="537" spans="5:5" ht="15.75" customHeight="1" x14ac:dyDescent="0.3">
      <c r="E537" s="75"/>
    </row>
    <row r="538" spans="5:5" ht="15.75" customHeight="1" x14ac:dyDescent="0.3">
      <c r="E538" s="75"/>
    </row>
    <row r="539" spans="5:5" ht="15.75" customHeight="1" x14ac:dyDescent="0.3">
      <c r="E539" s="75"/>
    </row>
    <row r="540" spans="5:5" ht="15.75" customHeight="1" x14ac:dyDescent="0.3">
      <c r="E540" s="75"/>
    </row>
    <row r="541" spans="5:5" ht="15.75" customHeight="1" x14ac:dyDescent="0.3">
      <c r="E541" s="75"/>
    </row>
    <row r="542" spans="5:5" ht="15.75" customHeight="1" x14ac:dyDescent="0.3">
      <c r="E542" s="75"/>
    </row>
    <row r="543" spans="5:5" ht="15.75" customHeight="1" x14ac:dyDescent="0.3">
      <c r="E543" s="75"/>
    </row>
    <row r="544" spans="5:5" ht="15.75" customHeight="1" x14ac:dyDescent="0.3">
      <c r="E544" s="75"/>
    </row>
    <row r="545" spans="5:5" ht="15.75" customHeight="1" x14ac:dyDescent="0.3">
      <c r="E545" s="75"/>
    </row>
    <row r="546" spans="5:5" ht="15.75" customHeight="1" x14ac:dyDescent="0.3">
      <c r="E546" s="75"/>
    </row>
    <row r="547" spans="5:5" ht="15.75" customHeight="1" x14ac:dyDescent="0.3">
      <c r="E547" s="75"/>
    </row>
    <row r="548" spans="5:5" ht="15.75" customHeight="1" x14ac:dyDescent="0.3">
      <c r="E548" s="75"/>
    </row>
    <row r="549" spans="5:5" ht="15.75" customHeight="1" x14ac:dyDescent="0.3">
      <c r="E549" s="75"/>
    </row>
    <row r="550" spans="5:5" ht="15.75" customHeight="1" x14ac:dyDescent="0.3">
      <c r="E550" s="75"/>
    </row>
    <row r="551" spans="5:5" ht="15.75" customHeight="1" x14ac:dyDescent="0.3">
      <c r="E551" s="75"/>
    </row>
    <row r="552" spans="5:5" ht="15.75" customHeight="1" x14ac:dyDescent="0.3">
      <c r="E552" s="75"/>
    </row>
    <row r="553" spans="5:5" ht="15.75" customHeight="1" x14ac:dyDescent="0.3">
      <c r="E553" s="75"/>
    </row>
    <row r="554" spans="5:5" ht="15.75" customHeight="1" x14ac:dyDescent="0.3">
      <c r="E554" s="75"/>
    </row>
    <row r="555" spans="5:5" ht="15.75" customHeight="1" x14ac:dyDescent="0.3">
      <c r="E555" s="75"/>
    </row>
    <row r="556" spans="5:5" ht="15.75" customHeight="1" x14ac:dyDescent="0.3">
      <c r="E556" s="75"/>
    </row>
    <row r="557" spans="5:5" ht="15.75" customHeight="1" x14ac:dyDescent="0.3">
      <c r="E557" s="75"/>
    </row>
    <row r="558" spans="5:5" ht="15.75" customHeight="1" x14ac:dyDescent="0.3">
      <c r="E558" s="75"/>
    </row>
    <row r="559" spans="5:5" ht="15.75" customHeight="1" x14ac:dyDescent="0.3">
      <c r="E559" s="75"/>
    </row>
    <row r="560" spans="5:5" ht="15.75" customHeight="1" x14ac:dyDescent="0.3">
      <c r="E560" s="75"/>
    </row>
    <row r="561" spans="5:5" ht="15.75" customHeight="1" x14ac:dyDescent="0.3">
      <c r="E561" s="75"/>
    </row>
    <row r="562" spans="5:5" ht="15.75" customHeight="1" x14ac:dyDescent="0.3">
      <c r="E562" s="75"/>
    </row>
    <row r="563" spans="5:5" ht="15.75" customHeight="1" x14ac:dyDescent="0.3">
      <c r="E563" s="75"/>
    </row>
    <row r="564" spans="5:5" ht="15.75" customHeight="1" x14ac:dyDescent="0.3">
      <c r="E564" s="75"/>
    </row>
    <row r="565" spans="5:5" ht="15.75" customHeight="1" x14ac:dyDescent="0.3">
      <c r="E565" s="75"/>
    </row>
    <row r="566" spans="5:5" ht="15.75" customHeight="1" x14ac:dyDescent="0.3">
      <c r="E566" s="75"/>
    </row>
    <row r="567" spans="5:5" ht="15.75" customHeight="1" x14ac:dyDescent="0.3">
      <c r="E567" s="75"/>
    </row>
    <row r="568" spans="5:5" ht="15.75" customHeight="1" x14ac:dyDescent="0.3">
      <c r="E568" s="75"/>
    </row>
    <row r="569" spans="5:5" ht="15.75" customHeight="1" x14ac:dyDescent="0.3">
      <c r="E569" s="75"/>
    </row>
    <row r="570" spans="5:5" ht="15.75" customHeight="1" x14ac:dyDescent="0.3">
      <c r="E570" s="75"/>
    </row>
    <row r="571" spans="5:5" ht="15.75" customHeight="1" x14ac:dyDescent="0.3">
      <c r="E571" s="75"/>
    </row>
    <row r="572" spans="5:5" ht="15.75" customHeight="1" x14ac:dyDescent="0.3">
      <c r="E572" s="75"/>
    </row>
    <row r="573" spans="5:5" ht="15.75" customHeight="1" x14ac:dyDescent="0.3">
      <c r="E573" s="75"/>
    </row>
    <row r="574" spans="5:5" ht="15.75" customHeight="1" x14ac:dyDescent="0.3">
      <c r="E574" s="75"/>
    </row>
    <row r="575" spans="5:5" ht="15.75" customHeight="1" x14ac:dyDescent="0.3">
      <c r="E575" s="75"/>
    </row>
    <row r="576" spans="5:5" ht="15.75" customHeight="1" x14ac:dyDescent="0.3">
      <c r="E576" s="75"/>
    </row>
    <row r="577" spans="5:5" ht="15.75" customHeight="1" x14ac:dyDescent="0.3">
      <c r="E577" s="75"/>
    </row>
    <row r="578" spans="5:5" ht="15.75" customHeight="1" x14ac:dyDescent="0.3">
      <c r="E578" s="75"/>
    </row>
    <row r="579" spans="5:5" ht="15.75" customHeight="1" x14ac:dyDescent="0.3">
      <c r="E579" s="75"/>
    </row>
    <row r="580" spans="5:5" ht="15.75" customHeight="1" x14ac:dyDescent="0.3">
      <c r="E580" s="75"/>
    </row>
    <row r="581" spans="5:5" ht="15.75" customHeight="1" x14ac:dyDescent="0.3">
      <c r="E581" s="75"/>
    </row>
    <row r="582" spans="5:5" ht="15.75" customHeight="1" x14ac:dyDescent="0.3">
      <c r="E582" s="75"/>
    </row>
    <row r="583" spans="5:5" ht="15.75" customHeight="1" x14ac:dyDescent="0.3">
      <c r="E583" s="75"/>
    </row>
    <row r="584" spans="5:5" ht="15.75" customHeight="1" x14ac:dyDescent="0.3">
      <c r="E584" s="75"/>
    </row>
    <row r="585" spans="5:5" ht="15.75" customHeight="1" x14ac:dyDescent="0.3">
      <c r="E585" s="75"/>
    </row>
    <row r="586" spans="5:5" ht="15.75" customHeight="1" x14ac:dyDescent="0.3">
      <c r="E586" s="75"/>
    </row>
    <row r="587" spans="5:5" ht="15.75" customHeight="1" x14ac:dyDescent="0.3">
      <c r="E587" s="75"/>
    </row>
    <row r="588" spans="5:5" ht="15.75" customHeight="1" x14ac:dyDescent="0.3">
      <c r="E588" s="75"/>
    </row>
    <row r="589" spans="5:5" ht="15.75" customHeight="1" x14ac:dyDescent="0.3">
      <c r="E589" s="75"/>
    </row>
    <row r="590" spans="5:5" ht="15.75" customHeight="1" x14ac:dyDescent="0.3">
      <c r="E590" s="75"/>
    </row>
    <row r="591" spans="5:5" ht="15.75" customHeight="1" x14ac:dyDescent="0.3">
      <c r="E591" s="75"/>
    </row>
    <row r="592" spans="5:5" ht="15.75" customHeight="1" x14ac:dyDescent="0.3">
      <c r="E592" s="75"/>
    </row>
    <row r="593" spans="5:5" ht="15.75" customHeight="1" x14ac:dyDescent="0.3">
      <c r="E593" s="75"/>
    </row>
    <row r="594" spans="5:5" ht="15.75" customHeight="1" x14ac:dyDescent="0.3">
      <c r="E594" s="75"/>
    </row>
    <row r="595" spans="5:5" ht="15.75" customHeight="1" x14ac:dyDescent="0.3">
      <c r="E595" s="75"/>
    </row>
    <row r="596" spans="5:5" ht="15.75" customHeight="1" x14ac:dyDescent="0.3">
      <c r="E596" s="75"/>
    </row>
    <row r="597" spans="5:5" ht="15.75" customHeight="1" x14ac:dyDescent="0.3">
      <c r="E597" s="75"/>
    </row>
    <row r="598" spans="5:5" ht="15.75" customHeight="1" x14ac:dyDescent="0.3">
      <c r="E598" s="75"/>
    </row>
    <row r="599" spans="5:5" ht="15.75" customHeight="1" x14ac:dyDescent="0.3">
      <c r="E599" s="75"/>
    </row>
    <row r="600" spans="5:5" ht="15.75" customHeight="1" x14ac:dyDescent="0.3">
      <c r="E600" s="75"/>
    </row>
    <row r="601" spans="5:5" ht="15.75" customHeight="1" x14ac:dyDescent="0.3">
      <c r="E601" s="75"/>
    </row>
    <row r="602" spans="5:5" ht="15.75" customHeight="1" x14ac:dyDescent="0.3">
      <c r="E602" s="75"/>
    </row>
    <row r="603" spans="5:5" ht="15.75" customHeight="1" x14ac:dyDescent="0.3">
      <c r="E603" s="75"/>
    </row>
    <row r="604" spans="5:5" ht="15.75" customHeight="1" x14ac:dyDescent="0.3">
      <c r="E604" s="75"/>
    </row>
    <row r="605" spans="5:5" ht="15.75" customHeight="1" x14ac:dyDescent="0.3">
      <c r="E605" s="75"/>
    </row>
    <row r="606" spans="5:5" ht="15.75" customHeight="1" x14ac:dyDescent="0.3">
      <c r="E606" s="75"/>
    </row>
    <row r="607" spans="5:5" ht="15.75" customHeight="1" x14ac:dyDescent="0.3">
      <c r="E607" s="75"/>
    </row>
    <row r="608" spans="5:5" ht="15.75" customHeight="1" x14ac:dyDescent="0.3">
      <c r="E608" s="75"/>
    </row>
    <row r="609" spans="5:5" ht="15.75" customHeight="1" x14ac:dyDescent="0.3">
      <c r="E609" s="75"/>
    </row>
    <row r="610" spans="5:5" ht="15.75" customHeight="1" x14ac:dyDescent="0.3">
      <c r="E610" s="75"/>
    </row>
    <row r="611" spans="5:5" ht="15.75" customHeight="1" x14ac:dyDescent="0.3">
      <c r="E611" s="75"/>
    </row>
    <row r="612" spans="5:5" ht="15.75" customHeight="1" x14ac:dyDescent="0.3">
      <c r="E612" s="75"/>
    </row>
    <row r="613" spans="5:5" ht="15.75" customHeight="1" x14ac:dyDescent="0.3">
      <c r="E613" s="75"/>
    </row>
    <row r="614" spans="5:5" ht="15.75" customHeight="1" x14ac:dyDescent="0.3">
      <c r="E614" s="75"/>
    </row>
    <row r="615" spans="5:5" ht="15.75" customHeight="1" x14ac:dyDescent="0.3">
      <c r="E615" s="75"/>
    </row>
    <row r="616" spans="5:5" ht="15.75" customHeight="1" x14ac:dyDescent="0.3">
      <c r="E616" s="75"/>
    </row>
    <row r="617" spans="5:5" ht="15.75" customHeight="1" x14ac:dyDescent="0.3">
      <c r="E617" s="75"/>
    </row>
    <row r="618" spans="5:5" ht="15.75" customHeight="1" x14ac:dyDescent="0.3">
      <c r="E618" s="75"/>
    </row>
    <row r="619" spans="5:5" ht="15.75" customHeight="1" x14ac:dyDescent="0.3">
      <c r="E619" s="75"/>
    </row>
    <row r="620" spans="5:5" ht="15.75" customHeight="1" x14ac:dyDescent="0.3">
      <c r="E620" s="75"/>
    </row>
    <row r="621" spans="5:5" ht="15.75" customHeight="1" x14ac:dyDescent="0.3">
      <c r="E621" s="75"/>
    </row>
    <row r="622" spans="5:5" ht="15.75" customHeight="1" x14ac:dyDescent="0.3">
      <c r="E622" s="75"/>
    </row>
    <row r="623" spans="5:5" ht="15.75" customHeight="1" x14ac:dyDescent="0.3">
      <c r="E623" s="75"/>
    </row>
    <row r="624" spans="5:5" ht="15.75" customHeight="1" x14ac:dyDescent="0.3">
      <c r="E624" s="75"/>
    </row>
    <row r="625" spans="5:5" ht="15.75" customHeight="1" x14ac:dyDescent="0.3">
      <c r="E625" s="75"/>
    </row>
    <row r="626" spans="5:5" ht="15.75" customHeight="1" x14ac:dyDescent="0.3">
      <c r="E626" s="75"/>
    </row>
    <row r="627" spans="5:5" ht="15.75" customHeight="1" x14ac:dyDescent="0.3">
      <c r="E627" s="75"/>
    </row>
    <row r="628" spans="5:5" ht="15.75" customHeight="1" x14ac:dyDescent="0.3">
      <c r="E628" s="75"/>
    </row>
    <row r="629" spans="5:5" ht="15.75" customHeight="1" x14ac:dyDescent="0.3">
      <c r="E629" s="75"/>
    </row>
    <row r="630" spans="5:5" ht="15.75" customHeight="1" x14ac:dyDescent="0.3">
      <c r="E630" s="75"/>
    </row>
    <row r="631" spans="5:5" ht="15.75" customHeight="1" x14ac:dyDescent="0.3">
      <c r="E631" s="75"/>
    </row>
    <row r="632" spans="5:5" ht="15.75" customHeight="1" x14ac:dyDescent="0.3">
      <c r="E632" s="75"/>
    </row>
    <row r="633" spans="5:5" ht="15.75" customHeight="1" x14ac:dyDescent="0.3">
      <c r="E633" s="75"/>
    </row>
    <row r="634" spans="5:5" ht="15.75" customHeight="1" x14ac:dyDescent="0.3">
      <c r="E634" s="75"/>
    </row>
    <row r="635" spans="5:5" ht="15.75" customHeight="1" x14ac:dyDescent="0.3">
      <c r="E635" s="75"/>
    </row>
    <row r="636" spans="5:5" ht="15.75" customHeight="1" x14ac:dyDescent="0.3">
      <c r="E636" s="75"/>
    </row>
    <row r="637" spans="5:5" ht="15.75" customHeight="1" x14ac:dyDescent="0.3">
      <c r="E637" s="75"/>
    </row>
    <row r="638" spans="5:5" ht="15.75" customHeight="1" x14ac:dyDescent="0.3">
      <c r="E638" s="75"/>
    </row>
    <row r="639" spans="5:5" ht="15.75" customHeight="1" x14ac:dyDescent="0.3">
      <c r="E639" s="75"/>
    </row>
    <row r="640" spans="5:5" ht="15.75" customHeight="1" x14ac:dyDescent="0.3">
      <c r="E640" s="75"/>
    </row>
    <row r="641" spans="5:5" ht="15.75" customHeight="1" x14ac:dyDescent="0.3">
      <c r="E641" s="75"/>
    </row>
    <row r="642" spans="5:5" ht="15.75" customHeight="1" x14ac:dyDescent="0.3">
      <c r="E642" s="75"/>
    </row>
    <row r="643" spans="5:5" ht="15.75" customHeight="1" x14ac:dyDescent="0.3">
      <c r="E643" s="75"/>
    </row>
    <row r="644" spans="5:5" ht="15.75" customHeight="1" x14ac:dyDescent="0.3">
      <c r="E644" s="75"/>
    </row>
    <row r="645" spans="5:5" ht="15.75" customHeight="1" x14ac:dyDescent="0.3">
      <c r="E645" s="75"/>
    </row>
    <row r="646" spans="5:5" ht="15.75" customHeight="1" x14ac:dyDescent="0.3">
      <c r="E646" s="75"/>
    </row>
    <row r="647" spans="5:5" ht="15.75" customHeight="1" x14ac:dyDescent="0.3">
      <c r="E647" s="75"/>
    </row>
    <row r="648" spans="5:5" ht="15.75" customHeight="1" x14ac:dyDescent="0.3">
      <c r="E648" s="75"/>
    </row>
    <row r="649" spans="5:5" ht="15.75" customHeight="1" x14ac:dyDescent="0.3">
      <c r="E649" s="75"/>
    </row>
    <row r="650" spans="5:5" ht="15.75" customHeight="1" x14ac:dyDescent="0.3">
      <c r="E650" s="75"/>
    </row>
    <row r="651" spans="5:5" ht="15.75" customHeight="1" x14ac:dyDescent="0.3">
      <c r="E651" s="75"/>
    </row>
    <row r="652" spans="5:5" ht="15.75" customHeight="1" x14ac:dyDescent="0.3">
      <c r="E652" s="75"/>
    </row>
    <row r="653" spans="5:5" ht="15.75" customHeight="1" x14ac:dyDescent="0.3">
      <c r="E653" s="75"/>
    </row>
    <row r="654" spans="5:5" ht="15.75" customHeight="1" x14ac:dyDescent="0.3">
      <c r="E654" s="75"/>
    </row>
    <row r="655" spans="5:5" ht="15.75" customHeight="1" x14ac:dyDescent="0.3">
      <c r="E655" s="75"/>
    </row>
    <row r="656" spans="5:5" ht="15.75" customHeight="1" x14ac:dyDescent="0.3">
      <c r="E656" s="75"/>
    </row>
    <row r="657" spans="5:5" ht="15.75" customHeight="1" x14ac:dyDescent="0.3">
      <c r="E657" s="75"/>
    </row>
    <row r="658" spans="5:5" ht="15.75" customHeight="1" x14ac:dyDescent="0.3">
      <c r="E658" s="75"/>
    </row>
    <row r="659" spans="5:5" ht="15.75" customHeight="1" x14ac:dyDescent="0.3">
      <c r="E659" s="75"/>
    </row>
    <row r="660" spans="5:5" ht="15.75" customHeight="1" x14ac:dyDescent="0.3">
      <c r="E660" s="75"/>
    </row>
    <row r="661" spans="5:5" ht="15.75" customHeight="1" x14ac:dyDescent="0.3">
      <c r="E661" s="75"/>
    </row>
    <row r="662" spans="5:5" ht="15.75" customHeight="1" x14ac:dyDescent="0.3">
      <c r="E662" s="75"/>
    </row>
    <row r="663" spans="5:5" ht="15.75" customHeight="1" x14ac:dyDescent="0.3">
      <c r="E663" s="75"/>
    </row>
    <row r="664" spans="5:5" ht="15.75" customHeight="1" x14ac:dyDescent="0.3">
      <c r="E664" s="75"/>
    </row>
    <row r="665" spans="5:5" ht="15.75" customHeight="1" x14ac:dyDescent="0.3">
      <c r="E665" s="75"/>
    </row>
    <row r="666" spans="5:5" ht="15.75" customHeight="1" x14ac:dyDescent="0.3">
      <c r="E666" s="75"/>
    </row>
    <row r="667" spans="5:5" ht="15.75" customHeight="1" x14ac:dyDescent="0.3">
      <c r="E667" s="75"/>
    </row>
    <row r="668" spans="5:5" ht="15.75" customHeight="1" x14ac:dyDescent="0.3">
      <c r="E668" s="75"/>
    </row>
    <row r="669" spans="5:5" ht="15.75" customHeight="1" x14ac:dyDescent="0.3">
      <c r="E669" s="75"/>
    </row>
    <row r="670" spans="5:5" ht="15.75" customHeight="1" x14ac:dyDescent="0.3">
      <c r="E670" s="75"/>
    </row>
    <row r="671" spans="5:5" ht="15.75" customHeight="1" x14ac:dyDescent="0.3">
      <c r="E671" s="75"/>
    </row>
    <row r="672" spans="5:5" ht="15.75" customHeight="1" x14ac:dyDescent="0.3">
      <c r="E672" s="75"/>
    </row>
    <row r="673" spans="5:5" ht="15.75" customHeight="1" x14ac:dyDescent="0.3">
      <c r="E673" s="75"/>
    </row>
    <row r="674" spans="5:5" ht="15.75" customHeight="1" x14ac:dyDescent="0.3">
      <c r="E674" s="75"/>
    </row>
    <row r="675" spans="5:5" ht="15.75" customHeight="1" x14ac:dyDescent="0.3">
      <c r="E675" s="75"/>
    </row>
    <row r="676" spans="5:5" ht="15.75" customHeight="1" x14ac:dyDescent="0.3">
      <c r="E676" s="75"/>
    </row>
    <row r="677" spans="5:5" ht="15.75" customHeight="1" x14ac:dyDescent="0.3">
      <c r="E677" s="75"/>
    </row>
    <row r="678" spans="5:5" ht="15.75" customHeight="1" x14ac:dyDescent="0.3">
      <c r="E678" s="75"/>
    </row>
    <row r="679" spans="5:5" ht="15.75" customHeight="1" x14ac:dyDescent="0.3">
      <c r="E679" s="75"/>
    </row>
    <row r="680" spans="5:5" ht="15.75" customHeight="1" x14ac:dyDescent="0.3">
      <c r="E680" s="75"/>
    </row>
    <row r="681" spans="5:5" ht="15.75" customHeight="1" x14ac:dyDescent="0.3">
      <c r="E681" s="75"/>
    </row>
    <row r="682" spans="5:5" ht="15.75" customHeight="1" x14ac:dyDescent="0.3">
      <c r="E682" s="75"/>
    </row>
    <row r="683" spans="5:5" ht="15.75" customHeight="1" x14ac:dyDescent="0.3">
      <c r="E683" s="75"/>
    </row>
    <row r="684" spans="5:5" ht="15.75" customHeight="1" x14ac:dyDescent="0.3">
      <c r="E684" s="75"/>
    </row>
    <row r="685" spans="5:5" ht="15.75" customHeight="1" x14ac:dyDescent="0.3">
      <c r="E685" s="75"/>
    </row>
    <row r="686" spans="5:5" ht="15.75" customHeight="1" x14ac:dyDescent="0.3">
      <c r="E686" s="75"/>
    </row>
    <row r="687" spans="5:5" ht="15.75" customHeight="1" x14ac:dyDescent="0.3">
      <c r="E687" s="75"/>
    </row>
    <row r="688" spans="5:5" ht="15.75" customHeight="1" x14ac:dyDescent="0.3">
      <c r="E688" s="75"/>
    </row>
    <row r="689" spans="5:5" ht="15.75" customHeight="1" x14ac:dyDescent="0.3">
      <c r="E689" s="75"/>
    </row>
    <row r="690" spans="5:5" ht="15.75" customHeight="1" x14ac:dyDescent="0.3">
      <c r="E690" s="75"/>
    </row>
    <row r="691" spans="5:5" ht="15.75" customHeight="1" x14ac:dyDescent="0.3">
      <c r="E691" s="75"/>
    </row>
    <row r="692" spans="5:5" ht="15.75" customHeight="1" x14ac:dyDescent="0.3">
      <c r="E692" s="75"/>
    </row>
    <row r="693" spans="5:5" ht="15.75" customHeight="1" x14ac:dyDescent="0.3">
      <c r="E693" s="75"/>
    </row>
    <row r="694" spans="5:5" ht="15.75" customHeight="1" x14ac:dyDescent="0.3">
      <c r="E694" s="75"/>
    </row>
    <row r="695" spans="5:5" ht="15.75" customHeight="1" x14ac:dyDescent="0.3">
      <c r="E695" s="75"/>
    </row>
    <row r="696" spans="5:5" ht="15.75" customHeight="1" x14ac:dyDescent="0.3">
      <c r="E696" s="75"/>
    </row>
    <row r="697" spans="5:5" ht="15.75" customHeight="1" x14ac:dyDescent="0.3">
      <c r="E697" s="75"/>
    </row>
    <row r="698" spans="5:5" ht="15.75" customHeight="1" x14ac:dyDescent="0.3">
      <c r="E698" s="75"/>
    </row>
    <row r="699" spans="5:5" ht="15.75" customHeight="1" x14ac:dyDescent="0.3">
      <c r="E699" s="75"/>
    </row>
    <row r="700" spans="5:5" ht="15.75" customHeight="1" x14ac:dyDescent="0.3">
      <c r="E700" s="75"/>
    </row>
    <row r="701" spans="5:5" ht="15.75" customHeight="1" x14ac:dyDescent="0.3">
      <c r="E701" s="75"/>
    </row>
    <row r="702" spans="5:5" ht="15.75" customHeight="1" x14ac:dyDescent="0.3">
      <c r="E702" s="75"/>
    </row>
    <row r="703" spans="5:5" ht="15.75" customHeight="1" x14ac:dyDescent="0.3">
      <c r="E703" s="75"/>
    </row>
    <row r="704" spans="5:5" ht="15.75" customHeight="1" x14ac:dyDescent="0.3">
      <c r="E704" s="75"/>
    </row>
    <row r="705" spans="5:5" ht="15.75" customHeight="1" x14ac:dyDescent="0.3">
      <c r="E705" s="75"/>
    </row>
    <row r="706" spans="5:5" ht="15.75" customHeight="1" x14ac:dyDescent="0.3">
      <c r="E706" s="75"/>
    </row>
    <row r="707" spans="5:5" ht="15.75" customHeight="1" x14ac:dyDescent="0.3">
      <c r="E707" s="75"/>
    </row>
    <row r="708" spans="5:5" ht="15.75" customHeight="1" x14ac:dyDescent="0.3">
      <c r="E708" s="75"/>
    </row>
    <row r="709" spans="5:5" ht="15.75" customHeight="1" x14ac:dyDescent="0.3">
      <c r="E709" s="75"/>
    </row>
    <row r="710" spans="5:5" ht="15.75" customHeight="1" x14ac:dyDescent="0.3">
      <c r="E710" s="75"/>
    </row>
    <row r="711" spans="5:5" ht="15.75" customHeight="1" x14ac:dyDescent="0.3">
      <c r="E711" s="75"/>
    </row>
    <row r="712" spans="5:5" ht="15.75" customHeight="1" x14ac:dyDescent="0.3">
      <c r="E712" s="75"/>
    </row>
    <row r="713" spans="5:5" ht="15.75" customHeight="1" x14ac:dyDescent="0.3">
      <c r="E713" s="75"/>
    </row>
    <row r="714" spans="5:5" ht="15.75" customHeight="1" x14ac:dyDescent="0.3">
      <c r="E714" s="75"/>
    </row>
    <row r="715" spans="5:5" ht="15.75" customHeight="1" x14ac:dyDescent="0.3">
      <c r="E715" s="75"/>
    </row>
    <row r="716" spans="5:5" ht="15.75" customHeight="1" x14ac:dyDescent="0.3">
      <c r="E716" s="75"/>
    </row>
    <row r="717" spans="5:5" ht="15.75" customHeight="1" x14ac:dyDescent="0.3">
      <c r="E717" s="75"/>
    </row>
    <row r="718" spans="5:5" ht="15.75" customHeight="1" x14ac:dyDescent="0.3">
      <c r="E718" s="75"/>
    </row>
    <row r="719" spans="5:5" ht="15.75" customHeight="1" x14ac:dyDescent="0.3">
      <c r="E719" s="75"/>
    </row>
    <row r="720" spans="5:5" ht="15.75" customHeight="1" x14ac:dyDescent="0.3">
      <c r="E720" s="75"/>
    </row>
    <row r="721" spans="5:5" ht="15.75" customHeight="1" x14ac:dyDescent="0.3">
      <c r="E721" s="75"/>
    </row>
    <row r="722" spans="5:5" ht="15.75" customHeight="1" x14ac:dyDescent="0.3">
      <c r="E722" s="75"/>
    </row>
    <row r="723" spans="5:5" ht="15.75" customHeight="1" x14ac:dyDescent="0.3">
      <c r="E723" s="75"/>
    </row>
    <row r="724" spans="5:5" ht="15.75" customHeight="1" x14ac:dyDescent="0.3">
      <c r="E724" s="75"/>
    </row>
    <row r="725" spans="5:5" ht="15.75" customHeight="1" x14ac:dyDescent="0.3">
      <c r="E725" s="75"/>
    </row>
    <row r="726" spans="5:5" ht="15.75" customHeight="1" x14ac:dyDescent="0.3">
      <c r="E726" s="75"/>
    </row>
    <row r="727" spans="5:5" ht="15.75" customHeight="1" x14ac:dyDescent="0.3">
      <c r="E727" s="75"/>
    </row>
    <row r="728" spans="5:5" ht="15.75" customHeight="1" x14ac:dyDescent="0.3">
      <c r="E728" s="75"/>
    </row>
    <row r="729" spans="5:5" ht="15.75" customHeight="1" x14ac:dyDescent="0.3">
      <c r="E729" s="75"/>
    </row>
    <row r="730" spans="5:5" ht="15.75" customHeight="1" x14ac:dyDescent="0.3">
      <c r="E730" s="75"/>
    </row>
    <row r="731" spans="5:5" ht="15.75" customHeight="1" x14ac:dyDescent="0.3">
      <c r="E731" s="75"/>
    </row>
    <row r="732" spans="5:5" ht="15.75" customHeight="1" x14ac:dyDescent="0.3">
      <c r="E732" s="75"/>
    </row>
    <row r="733" spans="5:5" ht="15.75" customHeight="1" x14ac:dyDescent="0.3">
      <c r="E733" s="75"/>
    </row>
    <row r="734" spans="5:5" ht="15.75" customHeight="1" x14ac:dyDescent="0.3">
      <c r="E734" s="75"/>
    </row>
    <row r="735" spans="5:5" ht="15.75" customHeight="1" x14ac:dyDescent="0.3">
      <c r="E735" s="75"/>
    </row>
    <row r="736" spans="5:5" ht="15.75" customHeight="1" x14ac:dyDescent="0.3">
      <c r="E736" s="75"/>
    </row>
    <row r="737" spans="5:5" ht="15.75" customHeight="1" x14ac:dyDescent="0.3">
      <c r="E737" s="75"/>
    </row>
    <row r="738" spans="5:5" ht="15.75" customHeight="1" x14ac:dyDescent="0.3">
      <c r="E738" s="75"/>
    </row>
    <row r="739" spans="5:5" ht="15.75" customHeight="1" x14ac:dyDescent="0.3">
      <c r="E739" s="75"/>
    </row>
    <row r="740" spans="5:5" ht="15.75" customHeight="1" x14ac:dyDescent="0.3">
      <c r="E740" s="75"/>
    </row>
    <row r="741" spans="5:5" ht="15.75" customHeight="1" x14ac:dyDescent="0.3">
      <c r="E741" s="75"/>
    </row>
    <row r="742" spans="5:5" ht="15.75" customHeight="1" x14ac:dyDescent="0.3">
      <c r="E742" s="75"/>
    </row>
    <row r="743" spans="5:5" ht="15.75" customHeight="1" x14ac:dyDescent="0.3">
      <c r="E743" s="75"/>
    </row>
    <row r="744" spans="5:5" ht="15.75" customHeight="1" x14ac:dyDescent="0.3">
      <c r="E744" s="75"/>
    </row>
    <row r="745" spans="5:5" ht="15.75" customHeight="1" x14ac:dyDescent="0.3">
      <c r="E745" s="75"/>
    </row>
    <row r="746" spans="5:5" ht="15.75" customHeight="1" x14ac:dyDescent="0.3">
      <c r="E746" s="75"/>
    </row>
    <row r="747" spans="5:5" ht="15.75" customHeight="1" x14ac:dyDescent="0.3">
      <c r="E747" s="75"/>
    </row>
    <row r="748" spans="5:5" ht="15.75" customHeight="1" x14ac:dyDescent="0.3">
      <c r="E748" s="75"/>
    </row>
    <row r="749" spans="5:5" ht="15.75" customHeight="1" x14ac:dyDescent="0.3">
      <c r="E749" s="75"/>
    </row>
    <row r="750" spans="5:5" ht="15.75" customHeight="1" x14ac:dyDescent="0.3">
      <c r="E750" s="75"/>
    </row>
    <row r="751" spans="5:5" ht="15.75" customHeight="1" x14ac:dyDescent="0.3">
      <c r="E751" s="75"/>
    </row>
    <row r="752" spans="5:5" ht="15.75" customHeight="1" x14ac:dyDescent="0.3">
      <c r="E752" s="75"/>
    </row>
    <row r="753" spans="5:5" ht="15.75" customHeight="1" x14ac:dyDescent="0.3">
      <c r="E753" s="75"/>
    </row>
    <row r="754" spans="5:5" ht="15.75" customHeight="1" x14ac:dyDescent="0.3">
      <c r="E754" s="75"/>
    </row>
    <row r="755" spans="5:5" ht="15.75" customHeight="1" x14ac:dyDescent="0.3">
      <c r="E755" s="75"/>
    </row>
    <row r="756" spans="5:5" ht="15.75" customHeight="1" x14ac:dyDescent="0.3">
      <c r="E756" s="75"/>
    </row>
    <row r="757" spans="5:5" ht="15.75" customHeight="1" x14ac:dyDescent="0.3">
      <c r="E757" s="75"/>
    </row>
    <row r="758" spans="5:5" ht="15.75" customHeight="1" x14ac:dyDescent="0.3">
      <c r="E758" s="75"/>
    </row>
    <row r="759" spans="5:5" ht="15.75" customHeight="1" x14ac:dyDescent="0.3">
      <c r="E759" s="75"/>
    </row>
    <row r="760" spans="5:5" ht="15.75" customHeight="1" x14ac:dyDescent="0.3">
      <c r="E760" s="75"/>
    </row>
    <row r="761" spans="5:5" ht="15.75" customHeight="1" x14ac:dyDescent="0.3">
      <c r="E761" s="75"/>
    </row>
    <row r="762" spans="5:5" ht="15.75" customHeight="1" x14ac:dyDescent="0.3">
      <c r="E762" s="75"/>
    </row>
    <row r="763" spans="5:5" ht="15.75" customHeight="1" x14ac:dyDescent="0.3">
      <c r="E763" s="75"/>
    </row>
    <row r="764" spans="5:5" ht="15.75" customHeight="1" x14ac:dyDescent="0.3">
      <c r="E764" s="75"/>
    </row>
    <row r="765" spans="5:5" ht="15.75" customHeight="1" x14ac:dyDescent="0.3">
      <c r="E765" s="75"/>
    </row>
    <row r="766" spans="5:5" ht="15.75" customHeight="1" x14ac:dyDescent="0.3">
      <c r="E766" s="75"/>
    </row>
    <row r="767" spans="5:5" ht="15.75" customHeight="1" x14ac:dyDescent="0.3">
      <c r="E767" s="75"/>
    </row>
    <row r="768" spans="5:5" ht="15.75" customHeight="1" x14ac:dyDescent="0.3">
      <c r="E768" s="75"/>
    </row>
    <row r="769" spans="5:5" ht="15.75" customHeight="1" x14ac:dyDescent="0.3">
      <c r="E769" s="75"/>
    </row>
    <row r="770" spans="5:5" ht="15.75" customHeight="1" x14ac:dyDescent="0.3">
      <c r="E770" s="75"/>
    </row>
    <row r="771" spans="5:5" ht="15.75" customHeight="1" x14ac:dyDescent="0.3">
      <c r="E771" s="75"/>
    </row>
    <row r="772" spans="5:5" ht="15.75" customHeight="1" x14ac:dyDescent="0.3">
      <c r="E772" s="75"/>
    </row>
    <row r="773" spans="5:5" ht="15.75" customHeight="1" x14ac:dyDescent="0.3">
      <c r="E773" s="75"/>
    </row>
    <row r="774" spans="5:5" ht="15.75" customHeight="1" x14ac:dyDescent="0.3">
      <c r="E774" s="75"/>
    </row>
    <row r="775" spans="5:5" ht="15.75" customHeight="1" x14ac:dyDescent="0.3">
      <c r="E775" s="75"/>
    </row>
    <row r="776" spans="5:5" ht="15.75" customHeight="1" x14ac:dyDescent="0.3">
      <c r="E776" s="75"/>
    </row>
    <row r="777" spans="5:5" ht="15.75" customHeight="1" x14ac:dyDescent="0.3">
      <c r="E777" s="75"/>
    </row>
    <row r="778" spans="5:5" ht="15.75" customHeight="1" x14ac:dyDescent="0.3">
      <c r="E778" s="75"/>
    </row>
    <row r="779" spans="5:5" ht="15.75" customHeight="1" x14ac:dyDescent="0.3">
      <c r="E779" s="75"/>
    </row>
    <row r="780" spans="5:5" ht="15.75" customHeight="1" x14ac:dyDescent="0.3">
      <c r="E780" s="75"/>
    </row>
    <row r="781" spans="5:5" ht="15.75" customHeight="1" x14ac:dyDescent="0.3">
      <c r="E781" s="75"/>
    </row>
    <row r="782" spans="5:5" ht="15.75" customHeight="1" x14ac:dyDescent="0.3">
      <c r="E782" s="75"/>
    </row>
    <row r="783" spans="5:5" ht="15.75" customHeight="1" x14ac:dyDescent="0.3">
      <c r="E783" s="75"/>
    </row>
    <row r="784" spans="5:5" ht="15.75" customHeight="1" x14ac:dyDescent="0.3">
      <c r="E784" s="75"/>
    </row>
    <row r="785" spans="5:5" ht="15.75" customHeight="1" x14ac:dyDescent="0.3">
      <c r="E785" s="75"/>
    </row>
    <row r="786" spans="5:5" ht="15.75" customHeight="1" x14ac:dyDescent="0.3">
      <c r="E786" s="75"/>
    </row>
    <row r="787" spans="5:5" ht="15.75" customHeight="1" x14ac:dyDescent="0.3">
      <c r="E787" s="75"/>
    </row>
    <row r="788" spans="5:5" ht="15.75" customHeight="1" x14ac:dyDescent="0.3">
      <c r="E788" s="75"/>
    </row>
    <row r="789" spans="5:5" ht="15.75" customHeight="1" x14ac:dyDescent="0.3">
      <c r="E789" s="75"/>
    </row>
    <row r="790" spans="5:5" ht="15.75" customHeight="1" x14ac:dyDescent="0.3">
      <c r="E790" s="75"/>
    </row>
    <row r="791" spans="5:5" ht="15.75" customHeight="1" x14ac:dyDescent="0.3">
      <c r="E791" s="75"/>
    </row>
    <row r="792" spans="5:5" ht="15.75" customHeight="1" x14ac:dyDescent="0.3">
      <c r="E792" s="75"/>
    </row>
    <row r="793" spans="5:5" ht="15.75" customHeight="1" x14ac:dyDescent="0.3">
      <c r="E793" s="75"/>
    </row>
    <row r="794" spans="5:5" ht="15.75" customHeight="1" x14ac:dyDescent="0.3">
      <c r="E794" s="75"/>
    </row>
    <row r="795" spans="5:5" ht="15.75" customHeight="1" x14ac:dyDescent="0.3">
      <c r="E795" s="75"/>
    </row>
    <row r="796" spans="5:5" ht="15.75" customHeight="1" x14ac:dyDescent="0.3">
      <c r="E796" s="75"/>
    </row>
    <row r="797" spans="5:5" ht="15.75" customHeight="1" x14ac:dyDescent="0.3">
      <c r="E797" s="75"/>
    </row>
    <row r="798" spans="5:5" ht="15.75" customHeight="1" x14ac:dyDescent="0.3">
      <c r="E798" s="75"/>
    </row>
    <row r="799" spans="5:5" ht="15.75" customHeight="1" x14ac:dyDescent="0.3">
      <c r="E799" s="75"/>
    </row>
    <row r="800" spans="5:5" ht="15.75" customHeight="1" x14ac:dyDescent="0.3">
      <c r="E800" s="75"/>
    </row>
    <row r="801" spans="5:5" ht="15.75" customHeight="1" x14ac:dyDescent="0.3">
      <c r="E801" s="75"/>
    </row>
    <row r="802" spans="5:5" ht="15.75" customHeight="1" x14ac:dyDescent="0.3">
      <c r="E802" s="75"/>
    </row>
    <row r="803" spans="5:5" ht="15.75" customHeight="1" x14ac:dyDescent="0.3">
      <c r="E803" s="75"/>
    </row>
    <row r="804" spans="5:5" ht="15.75" customHeight="1" x14ac:dyDescent="0.3">
      <c r="E804" s="75"/>
    </row>
    <row r="805" spans="5:5" ht="15.75" customHeight="1" x14ac:dyDescent="0.3">
      <c r="E805" s="75"/>
    </row>
    <row r="806" spans="5:5" ht="15.75" customHeight="1" x14ac:dyDescent="0.3">
      <c r="E806" s="75"/>
    </row>
    <row r="807" spans="5:5" ht="15.75" customHeight="1" x14ac:dyDescent="0.3">
      <c r="E807" s="75"/>
    </row>
    <row r="808" spans="5:5" ht="15.75" customHeight="1" x14ac:dyDescent="0.3">
      <c r="E808" s="75"/>
    </row>
    <row r="809" spans="5:5" ht="15.75" customHeight="1" x14ac:dyDescent="0.3">
      <c r="E809" s="75"/>
    </row>
    <row r="810" spans="5:5" ht="15.75" customHeight="1" x14ac:dyDescent="0.3">
      <c r="E810" s="75"/>
    </row>
    <row r="811" spans="5:5" ht="15.75" customHeight="1" x14ac:dyDescent="0.3">
      <c r="E811" s="75"/>
    </row>
    <row r="812" spans="5:5" ht="15.75" customHeight="1" x14ac:dyDescent="0.3">
      <c r="E812" s="75"/>
    </row>
    <row r="813" spans="5:5" ht="15.75" customHeight="1" x14ac:dyDescent="0.3">
      <c r="E813" s="75"/>
    </row>
    <row r="814" spans="5:5" ht="15.75" customHeight="1" x14ac:dyDescent="0.3">
      <c r="E814" s="75"/>
    </row>
    <row r="815" spans="5:5" ht="15.75" customHeight="1" x14ac:dyDescent="0.3">
      <c r="E815" s="75"/>
    </row>
    <row r="816" spans="5:5" ht="15.75" customHeight="1" x14ac:dyDescent="0.3">
      <c r="E816" s="75"/>
    </row>
    <row r="817" spans="5:5" ht="15.75" customHeight="1" x14ac:dyDescent="0.3">
      <c r="E817" s="75"/>
    </row>
    <row r="818" spans="5:5" ht="15.75" customHeight="1" x14ac:dyDescent="0.3">
      <c r="E818" s="75"/>
    </row>
    <row r="819" spans="5:5" ht="15.75" customHeight="1" x14ac:dyDescent="0.3">
      <c r="E819" s="75"/>
    </row>
    <row r="820" spans="5:5" ht="15.75" customHeight="1" x14ac:dyDescent="0.3">
      <c r="E820" s="75"/>
    </row>
    <row r="821" spans="5:5" ht="15.75" customHeight="1" x14ac:dyDescent="0.3">
      <c r="E821" s="75"/>
    </row>
    <row r="822" spans="5:5" ht="15.75" customHeight="1" x14ac:dyDescent="0.3">
      <c r="E822" s="75"/>
    </row>
    <row r="823" spans="5:5" ht="15.75" customHeight="1" x14ac:dyDescent="0.3">
      <c r="E823" s="75"/>
    </row>
    <row r="824" spans="5:5" ht="15.75" customHeight="1" x14ac:dyDescent="0.3">
      <c r="E824" s="75"/>
    </row>
    <row r="825" spans="5:5" ht="15.75" customHeight="1" x14ac:dyDescent="0.3">
      <c r="E825" s="75"/>
    </row>
    <row r="826" spans="5:5" ht="15.75" customHeight="1" x14ac:dyDescent="0.3">
      <c r="E826" s="75"/>
    </row>
    <row r="827" spans="5:5" ht="15.75" customHeight="1" x14ac:dyDescent="0.3">
      <c r="E827" s="75"/>
    </row>
    <row r="828" spans="5:5" ht="15.75" customHeight="1" x14ac:dyDescent="0.3">
      <c r="E828" s="75"/>
    </row>
    <row r="829" spans="5:5" ht="15.75" customHeight="1" x14ac:dyDescent="0.3">
      <c r="E829" s="75"/>
    </row>
    <row r="830" spans="5:5" ht="15.75" customHeight="1" x14ac:dyDescent="0.3">
      <c r="E830" s="75"/>
    </row>
    <row r="831" spans="5:5" ht="15.75" customHeight="1" x14ac:dyDescent="0.3">
      <c r="E831" s="75"/>
    </row>
    <row r="832" spans="5:5" ht="15.75" customHeight="1" x14ac:dyDescent="0.3">
      <c r="E832" s="75"/>
    </row>
    <row r="833" spans="5:5" ht="15.75" customHeight="1" x14ac:dyDescent="0.3">
      <c r="E833" s="75"/>
    </row>
    <row r="834" spans="5:5" ht="15.75" customHeight="1" x14ac:dyDescent="0.3">
      <c r="E834" s="75"/>
    </row>
    <row r="835" spans="5:5" ht="15.75" customHeight="1" x14ac:dyDescent="0.3">
      <c r="E835" s="75"/>
    </row>
    <row r="836" spans="5:5" ht="15.75" customHeight="1" x14ac:dyDescent="0.3">
      <c r="E836" s="75"/>
    </row>
    <row r="837" spans="5:5" ht="15.75" customHeight="1" x14ac:dyDescent="0.3">
      <c r="E837" s="75"/>
    </row>
    <row r="838" spans="5:5" ht="15.75" customHeight="1" x14ac:dyDescent="0.3">
      <c r="E838" s="75"/>
    </row>
    <row r="839" spans="5:5" ht="15.75" customHeight="1" x14ac:dyDescent="0.3">
      <c r="E839" s="75"/>
    </row>
    <row r="840" spans="5:5" ht="15.75" customHeight="1" x14ac:dyDescent="0.3">
      <c r="E840" s="75"/>
    </row>
    <row r="841" spans="5:5" ht="15.75" customHeight="1" x14ac:dyDescent="0.3">
      <c r="E841" s="75"/>
    </row>
    <row r="842" spans="5:5" ht="15.75" customHeight="1" x14ac:dyDescent="0.3">
      <c r="E842" s="75"/>
    </row>
    <row r="843" spans="5:5" ht="15.75" customHeight="1" x14ac:dyDescent="0.3">
      <c r="E843" s="75"/>
    </row>
    <row r="844" spans="5:5" ht="15.75" customHeight="1" x14ac:dyDescent="0.3">
      <c r="E844" s="75"/>
    </row>
    <row r="845" spans="5:5" ht="15.75" customHeight="1" x14ac:dyDescent="0.3">
      <c r="E845" s="75"/>
    </row>
    <row r="846" spans="5:5" ht="15.75" customHeight="1" x14ac:dyDescent="0.3">
      <c r="E846" s="75"/>
    </row>
    <row r="847" spans="5:5" ht="15.75" customHeight="1" x14ac:dyDescent="0.3">
      <c r="E847" s="75"/>
    </row>
    <row r="848" spans="5:5" ht="15.75" customHeight="1" x14ac:dyDescent="0.3">
      <c r="E848" s="75"/>
    </row>
    <row r="849" spans="5:5" ht="15.75" customHeight="1" x14ac:dyDescent="0.3">
      <c r="E849" s="75"/>
    </row>
    <row r="850" spans="5:5" ht="15.75" customHeight="1" x14ac:dyDescent="0.3">
      <c r="E850" s="75"/>
    </row>
    <row r="851" spans="5:5" ht="15.75" customHeight="1" x14ac:dyDescent="0.3">
      <c r="E851" s="75"/>
    </row>
    <row r="852" spans="5:5" ht="15.75" customHeight="1" x14ac:dyDescent="0.3">
      <c r="E852" s="75"/>
    </row>
    <row r="853" spans="5:5" ht="15.75" customHeight="1" x14ac:dyDescent="0.3">
      <c r="E853" s="75"/>
    </row>
    <row r="854" spans="5:5" ht="15.75" customHeight="1" x14ac:dyDescent="0.3">
      <c r="E854" s="75"/>
    </row>
    <row r="855" spans="5:5" ht="15.75" customHeight="1" x14ac:dyDescent="0.3">
      <c r="E855" s="75"/>
    </row>
    <row r="856" spans="5:5" ht="15.75" customHeight="1" x14ac:dyDescent="0.3">
      <c r="E856" s="75"/>
    </row>
    <row r="857" spans="5:5" ht="15.75" customHeight="1" x14ac:dyDescent="0.3">
      <c r="E857" s="75"/>
    </row>
    <row r="858" spans="5:5" ht="15.75" customHeight="1" x14ac:dyDescent="0.3">
      <c r="E858" s="75"/>
    </row>
    <row r="859" spans="5:5" ht="15.75" customHeight="1" x14ac:dyDescent="0.3">
      <c r="E859" s="75"/>
    </row>
    <row r="860" spans="5:5" ht="15.75" customHeight="1" x14ac:dyDescent="0.3">
      <c r="E860" s="75"/>
    </row>
    <row r="861" spans="5:5" ht="15.75" customHeight="1" x14ac:dyDescent="0.3">
      <c r="E861" s="75"/>
    </row>
    <row r="862" spans="5:5" ht="15.75" customHeight="1" x14ac:dyDescent="0.3">
      <c r="E862" s="75"/>
    </row>
    <row r="863" spans="5:5" ht="15.75" customHeight="1" x14ac:dyDescent="0.3">
      <c r="E863" s="75"/>
    </row>
    <row r="864" spans="5:5" ht="15.75" customHeight="1" x14ac:dyDescent="0.3">
      <c r="E864" s="75"/>
    </row>
    <row r="865" spans="5:5" ht="15.75" customHeight="1" x14ac:dyDescent="0.3">
      <c r="E865" s="75"/>
    </row>
    <row r="866" spans="5:5" ht="15.75" customHeight="1" x14ac:dyDescent="0.3">
      <c r="E866" s="75"/>
    </row>
    <row r="867" spans="5:5" ht="15.75" customHeight="1" x14ac:dyDescent="0.3">
      <c r="E867" s="75"/>
    </row>
    <row r="868" spans="5:5" ht="15.75" customHeight="1" x14ac:dyDescent="0.3">
      <c r="E868" s="75"/>
    </row>
    <row r="869" spans="5:5" ht="15.75" customHeight="1" x14ac:dyDescent="0.3">
      <c r="E869" s="75"/>
    </row>
    <row r="870" spans="5:5" ht="15.75" customHeight="1" x14ac:dyDescent="0.3">
      <c r="E870" s="75"/>
    </row>
    <row r="871" spans="5:5" ht="15.75" customHeight="1" x14ac:dyDescent="0.3">
      <c r="E871" s="75"/>
    </row>
    <row r="872" spans="5:5" ht="15.75" customHeight="1" x14ac:dyDescent="0.3">
      <c r="E872" s="75"/>
    </row>
    <row r="873" spans="5:5" ht="15.75" customHeight="1" x14ac:dyDescent="0.3">
      <c r="E873" s="75"/>
    </row>
    <row r="874" spans="5:5" ht="15.75" customHeight="1" x14ac:dyDescent="0.3">
      <c r="E874" s="75"/>
    </row>
    <row r="875" spans="5:5" ht="15.75" customHeight="1" x14ac:dyDescent="0.3">
      <c r="E875" s="75"/>
    </row>
    <row r="876" spans="5:5" ht="15.75" customHeight="1" x14ac:dyDescent="0.3">
      <c r="E876" s="75"/>
    </row>
    <row r="877" spans="5:5" ht="15.75" customHeight="1" x14ac:dyDescent="0.3">
      <c r="E877" s="75"/>
    </row>
    <row r="878" spans="5:5" ht="15.75" customHeight="1" x14ac:dyDescent="0.3">
      <c r="E878" s="75"/>
    </row>
    <row r="879" spans="5:5" ht="15.75" customHeight="1" x14ac:dyDescent="0.3">
      <c r="E879" s="75"/>
    </row>
    <row r="880" spans="5:5" ht="15.75" customHeight="1" x14ac:dyDescent="0.3">
      <c r="E880" s="75"/>
    </row>
    <row r="881" spans="5:5" ht="15.75" customHeight="1" x14ac:dyDescent="0.3">
      <c r="E881" s="75"/>
    </row>
    <row r="882" spans="5:5" ht="15.75" customHeight="1" x14ac:dyDescent="0.3">
      <c r="E882" s="75"/>
    </row>
    <row r="883" spans="5:5" ht="15.75" customHeight="1" x14ac:dyDescent="0.3">
      <c r="E883" s="75"/>
    </row>
    <row r="884" spans="5:5" ht="15.75" customHeight="1" x14ac:dyDescent="0.3">
      <c r="E884" s="75"/>
    </row>
    <row r="885" spans="5:5" ht="15.75" customHeight="1" x14ac:dyDescent="0.3">
      <c r="E885" s="75"/>
    </row>
    <row r="886" spans="5:5" ht="15.75" customHeight="1" x14ac:dyDescent="0.3">
      <c r="E886" s="75"/>
    </row>
    <row r="887" spans="5:5" ht="15.75" customHeight="1" x14ac:dyDescent="0.3">
      <c r="E887" s="75"/>
    </row>
    <row r="888" spans="5:5" ht="15.75" customHeight="1" x14ac:dyDescent="0.3">
      <c r="E888" s="75"/>
    </row>
    <row r="889" spans="5:5" ht="15.75" customHeight="1" x14ac:dyDescent="0.3">
      <c r="E889" s="75"/>
    </row>
    <row r="890" spans="5:5" ht="15.75" customHeight="1" x14ac:dyDescent="0.3">
      <c r="E890" s="75"/>
    </row>
    <row r="891" spans="5:5" ht="15.75" customHeight="1" x14ac:dyDescent="0.3">
      <c r="E891" s="75"/>
    </row>
    <row r="892" spans="5:5" ht="15.75" customHeight="1" x14ac:dyDescent="0.3">
      <c r="E892" s="75"/>
    </row>
    <row r="893" spans="5:5" ht="15.75" customHeight="1" x14ac:dyDescent="0.3">
      <c r="E893" s="75"/>
    </row>
    <row r="894" spans="5:5" ht="15.75" customHeight="1" x14ac:dyDescent="0.3">
      <c r="E894" s="75"/>
    </row>
    <row r="895" spans="5:5" ht="15.75" customHeight="1" x14ac:dyDescent="0.3">
      <c r="E895" s="75"/>
    </row>
    <row r="896" spans="5:5" ht="15.75" customHeight="1" x14ac:dyDescent="0.3">
      <c r="E896" s="75"/>
    </row>
    <row r="897" spans="5:5" ht="15.75" customHeight="1" x14ac:dyDescent="0.3">
      <c r="E897" s="75"/>
    </row>
    <row r="898" spans="5:5" ht="15.75" customHeight="1" x14ac:dyDescent="0.3">
      <c r="E898" s="75"/>
    </row>
    <row r="899" spans="5:5" ht="15.75" customHeight="1" x14ac:dyDescent="0.3">
      <c r="E899" s="75"/>
    </row>
    <row r="900" spans="5:5" ht="15.75" customHeight="1" x14ac:dyDescent="0.3">
      <c r="E900" s="75"/>
    </row>
    <row r="901" spans="5:5" ht="15.75" customHeight="1" x14ac:dyDescent="0.3">
      <c r="E901" s="75"/>
    </row>
    <row r="902" spans="5:5" ht="15.75" customHeight="1" x14ac:dyDescent="0.3">
      <c r="E902" s="75"/>
    </row>
    <row r="903" spans="5:5" ht="15.75" customHeight="1" x14ac:dyDescent="0.3">
      <c r="E903" s="75"/>
    </row>
    <row r="904" spans="5:5" ht="15.75" customHeight="1" x14ac:dyDescent="0.3">
      <c r="E904" s="75"/>
    </row>
    <row r="905" spans="5:5" ht="15.75" customHeight="1" x14ac:dyDescent="0.3">
      <c r="E905" s="75"/>
    </row>
    <row r="906" spans="5:5" ht="15.75" customHeight="1" x14ac:dyDescent="0.3">
      <c r="E906" s="75"/>
    </row>
    <row r="907" spans="5:5" ht="15.75" customHeight="1" x14ac:dyDescent="0.3">
      <c r="E907" s="75"/>
    </row>
    <row r="908" spans="5:5" ht="15.75" customHeight="1" x14ac:dyDescent="0.3">
      <c r="E908" s="75"/>
    </row>
    <row r="909" spans="5:5" ht="15.75" customHeight="1" x14ac:dyDescent="0.3">
      <c r="E909" s="75"/>
    </row>
    <row r="910" spans="5:5" ht="15.75" customHeight="1" x14ac:dyDescent="0.3">
      <c r="E910" s="75"/>
    </row>
    <row r="911" spans="5:5" ht="15.75" customHeight="1" x14ac:dyDescent="0.3">
      <c r="E911" s="75"/>
    </row>
    <row r="912" spans="5:5" ht="15.75" customHeight="1" x14ac:dyDescent="0.3">
      <c r="E912" s="75"/>
    </row>
    <row r="913" spans="5:5" ht="15.75" customHeight="1" x14ac:dyDescent="0.3">
      <c r="E913" s="75"/>
    </row>
    <row r="914" spans="5:5" ht="15.75" customHeight="1" x14ac:dyDescent="0.3">
      <c r="E914" s="75"/>
    </row>
    <row r="915" spans="5:5" ht="15.75" customHeight="1" x14ac:dyDescent="0.3">
      <c r="E915" s="75"/>
    </row>
    <row r="916" spans="5:5" ht="15.75" customHeight="1" x14ac:dyDescent="0.3">
      <c r="E916" s="75"/>
    </row>
    <row r="917" spans="5:5" ht="15.75" customHeight="1" x14ac:dyDescent="0.3">
      <c r="E917" s="75"/>
    </row>
    <row r="918" spans="5:5" ht="15.75" customHeight="1" x14ac:dyDescent="0.3">
      <c r="E918" s="75"/>
    </row>
    <row r="919" spans="5:5" ht="15.75" customHeight="1" x14ac:dyDescent="0.3">
      <c r="E919" s="75"/>
    </row>
    <row r="920" spans="5:5" ht="15.75" customHeight="1" x14ac:dyDescent="0.3">
      <c r="E920" s="75"/>
    </row>
    <row r="921" spans="5:5" ht="15.75" customHeight="1" x14ac:dyDescent="0.3">
      <c r="E921" s="75"/>
    </row>
    <row r="922" spans="5:5" ht="15.75" customHeight="1" x14ac:dyDescent="0.3">
      <c r="E922" s="75"/>
    </row>
    <row r="923" spans="5:5" ht="15.75" customHeight="1" x14ac:dyDescent="0.3">
      <c r="E923" s="75"/>
    </row>
    <row r="924" spans="5:5" ht="15.75" customHeight="1" x14ac:dyDescent="0.3">
      <c r="E924" s="75"/>
    </row>
    <row r="925" spans="5:5" ht="15.75" customHeight="1" x14ac:dyDescent="0.3">
      <c r="E925" s="75"/>
    </row>
    <row r="926" spans="5:5" ht="15.75" customHeight="1" x14ac:dyDescent="0.3">
      <c r="E926" s="75"/>
    </row>
    <row r="927" spans="5:5" ht="15.75" customHeight="1" x14ac:dyDescent="0.3">
      <c r="E927" s="75"/>
    </row>
    <row r="928" spans="5:5" ht="15.75" customHeight="1" x14ac:dyDescent="0.3">
      <c r="E928" s="75"/>
    </row>
    <row r="929" spans="5:5" ht="15.75" customHeight="1" x14ac:dyDescent="0.3">
      <c r="E929" s="75"/>
    </row>
    <row r="930" spans="5:5" ht="15.75" customHeight="1" x14ac:dyDescent="0.3">
      <c r="E930" s="75"/>
    </row>
    <row r="931" spans="5:5" ht="15.75" customHeight="1" x14ac:dyDescent="0.3">
      <c r="E931" s="75"/>
    </row>
    <row r="932" spans="5:5" ht="15.75" customHeight="1" x14ac:dyDescent="0.3">
      <c r="E932" s="75"/>
    </row>
    <row r="933" spans="5:5" ht="15.75" customHeight="1" x14ac:dyDescent="0.3">
      <c r="E933" s="75"/>
    </row>
    <row r="934" spans="5:5" ht="15.75" customHeight="1" x14ac:dyDescent="0.3">
      <c r="E934" s="75"/>
    </row>
    <row r="935" spans="5:5" ht="15.75" customHeight="1" x14ac:dyDescent="0.3">
      <c r="E935" s="75"/>
    </row>
    <row r="936" spans="5:5" ht="15.75" customHeight="1" x14ac:dyDescent="0.3">
      <c r="E936" s="75"/>
    </row>
    <row r="937" spans="5:5" ht="15.75" customHeight="1" x14ac:dyDescent="0.3">
      <c r="E937" s="75"/>
    </row>
    <row r="938" spans="5:5" ht="15.75" customHeight="1" x14ac:dyDescent="0.3">
      <c r="E938" s="75"/>
    </row>
    <row r="939" spans="5:5" ht="15.75" customHeight="1" x14ac:dyDescent="0.3">
      <c r="E939" s="75"/>
    </row>
    <row r="940" spans="5:5" ht="15.75" customHeight="1" x14ac:dyDescent="0.3">
      <c r="E940" s="75"/>
    </row>
    <row r="941" spans="5:5" ht="15.75" customHeight="1" x14ac:dyDescent="0.3">
      <c r="E941" s="75"/>
    </row>
    <row r="942" spans="5:5" ht="15.75" customHeight="1" x14ac:dyDescent="0.3">
      <c r="E942" s="75"/>
    </row>
    <row r="943" spans="5:5" ht="15.75" customHeight="1" x14ac:dyDescent="0.3">
      <c r="E943" s="75"/>
    </row>
    <row r="944" spans="5:5" ht="15.75" customHeight="1" x14ac:dyDescent="0.3">
      <c r="E944" s="75"/>
    </row>
    <row r="945" spans="5:5" ht="15.75" customHeight="1" x14ac:dyDescent="0.3">
      <c r="E945" s="75"/>
    </row>
    <row r="946" spans="5:5" ht="15.75" customHeight="1" x14ac:dyDescent="0.3">
      <c r="E946" s="75"/>
    </row>
    <row r="947" spans="5:5" ht="15.75" customHeight="1" x14ac:dyDescent="0.3">
      <c r="E947" s="75"/>
    </row>
    <row r="948" spans="5:5" ht="15.75" customHeight="1" x14ac:dyDescent="0.3">
      <c r="E948" s="75"/>
    </row>
    <row r="949" spans="5:5" ht="15.75" customHeight="1" x14ac:dyDescent="0.3">
      <c r="E949" s="75"/>
    </row>
    <row r="950" spans="5:5" ht="15.75" customHeight="1" x14ac:dyDescent="0.3">
      <c r="E950" s="75"/>
    </row>
    <row r="951" spans="5:5" ht="15.75" customHeight="1" x14ac:dyDescent="0.3">
      <c r="E951" s="75"/>
    </row>
    <row r="952" spans="5:5" ht="15.75" customHeight="1" x14ac:dyDescent="0.3">
      <c r="E952" s="75"/>
    </row>
    <row r="953" spans="5:5" ht="15.75" customHeight="1" x14ac:dyDescent="0.3">
      <c r="E953" s="75"/>
    </row>
    <row r="954" spans="5:5" ht="15.75" customHeight="1" x14ac:dyDescent="0.3">
      <c r="E954" s="75"/>
    </row>
    <row r="955" spans="5:5" ht="15.75" customHeight="1" x14ac:dyDescent="0.3">
      <c r="E955" s="75"/>
    </row>
    <row r="956" spans="5:5" ht="15.75" customHeight="1" x14ac:dyDescent="0.3">
      <c r="E956" s="75"/>
    </row>
    <row r="957" spans="5:5" ht="15.75" customHeight="1" x14ac:dyDescent="0.3">
      <c r="E957" s="75"/>
    </row>
    <row r="958" spans="5:5" ht="15.75" customHeight="1" x14ac:dyDescent="0.3">
      <c r="E958" s="75"/>
    </row>
    <row r="959" spans="5:5" ht="15.75" customHeight="1" x14ac:dyDescent="0.3">
      <c r="E959" s="75"/>
    </row>
    <row r="960" spans="5:5" ht="15.75" customHeight="1" x14ac:dyDescent="0.3">
      <c r="E960" s="75"/>
    </row>
    <row r="961" spans="5:5" ht="15.75" customHeight="1" x14ac:dyDescent="0.3">
      <c r="E961" s="75"/>
    </row>
    <row r="962" spans="5:5" ht="15.75" customHeight="1" x14ac:dyDescent="0.3">
      <c r="E962" s="75"/>
    </row>
    <row r="963" spans="5:5" ht="15.75" customHeight="1" x14ac:dyDescent="0.3">
      <c r="E963" s="75"/>
    </row>
    <row r="964" spans="5:5" ht="15.75" customHeight="1" x14ac:dyDescent="0.3">
      <c r="E964" s="75"/>
    </row>
    <row r="965" spans="5:5" ht="15.75" customHeight="1" x14ac:dyDescent="0.3">
      <c r="E965" s="75"/>
    </row>
    <row r="966" spans="5:5" ht="15.75" customHeight="1" x14ac:dyDescent="0.3">
      <c r="E966" s="75"/>
    </row>
    <row r="967" spans="5:5" ht="15.75" customHeight="1" x14ac:dyDescent="0.3">
      <c r="E967" s="75"/>
    </row>
    <row r="968" spans="5:5" ht="15.75" customHeight="1" x14ac:dyDescent="0.3">
      <c r="E968" s="75"/>
    </row>
    <row r="969" spans="5:5" ht="15.75" customHeight="1" x14ac:dyDescent="0.3">
      <c r="E969" s="75"/>
    </row>
    <row r="970" spans="5:5" ht="15.75" customHeight="1" x14ac:dyDescent="0.3">
      <c r="E970" s="75"/>
    </row>
    <row r="971" spans="5:5" ht="15.75" customHeight="1" x14ac:dyDescent="0.3">
      <c r="E971" s="75"/>
    </row>
    <row r="972" spans="5:5" ht="15.75" customHeight="1" x14ac:dyDescent="0.3">
      <c r="E972" s="75"/>
    </row>
    <row r="973" spans="5:5" ht="15.75" customHeight="1" x14ac:dyDescent="0.3">
      <c r="E973" s="75"/>
    </row>
    <row r="974" spans="5:5" ht="15.75" customHeight="1" x14ac:dyDescent="0.3">
      <c r="E974" s="75"/>
    </row>
    <row r="975" spans="5:5" ht="15.75" customHeight="1" x14ac:dyDescent="0.3">
      <c r="E975" s="75"/>
    </row>
    <row r="976" spans="5:5" ht="15.75" customHeight="1" x14ac:dyDescent="0.3">
      <c r="E976" s="75"/>
    </row>
    <row r="977" spans="5:5" ht="15.75" customHeight="1" x14ac:dyDescent="0.3">
      <c r="E977" s="75"/>
    </row>
    <row r="978" spans="5:5" ht="15.75" customHeight="1" x14ac:dyDescent="0.3">
      <c r="E978" s="75"/>
    </row>
    <row r="979" spans="5:5" ht="15.75" customHeight="1" x14ac:dyDescent="0.3">
      <c r="E979" s="75"/>
    </row>
    <row r="980" spans="5:5" ht="15.75" customHeight="1" x14ac:dyDescent="0.3">
      <c r="E980" s="75"/>
    </row>
    <row r="981" spans="5:5" ht="15.75" customHeight="1" x14ac:dyDescent="0.3">
      <c r="E981" s="75"/>
    </row>
    <row r="982" spans="5:5" ht="15.75" customHeight="1" x14ac:dyDescent="0.3">
      <c r="E982" s="75"/>
    </row>
    <row r="983" spans="5:5" ht="15.75" customHeight="1" x14ac:dyDescent="0.3">
      <c r="E983" s="75"/>
    </row>
    <row r="984" spans="5:5" ht="15.75" customHeight="1" x14ac:dyDescent="0.3">
      <c r="E984" s="75"/>
    </row>
    <row r="985" spans="5:5" ht="15.75" customHeight="1" x14ac:dyDescent="0.3">
      <c r="E985" s="75"/>
    </row>
    <row r="986" spans="5:5" ht="15.75" customHeight="1" x14ac:dyDescent="0.3">
      <c r="E986" s="75"/>
    </row>
    <row r="987" spans="5:5" ht="15.75" customHeight="1" x14ac:dyDescent="0.3">
      <c r="E987" s="75"/>
    </row>
    <row r="988" spans="5:5" ht="15.75" customHeight="1" x14ac:dyDescent="0.3">
      <c r="E988" s="75"/>
    </row>
    <row r="989" spans="5:5" ht="15.75" customHeight="1" x14ac:dyDescent="0.3">
      <c r="E989" s="75"/>
    </row>
    <row r="990" spans="5:5" ht="15.75" customHeight="1" x14ac:dyDescent="0.3">
      <c r="E990" s="75"/>
    </row>
    <row r="991" spans="5:5" ht="15.75" customHeight="1" x14ac:dyDescent="0.3">
      <c r="E991" s="75"/>
    </row>
    <row r="992" spans="5:5" ht="15.75" customHeight="1" x14ac:dyDescent="0.3">
      <c r="E992" s="75"/>
    </row>
    <row r="993" spans="5:5" ht="15.75" customHeight="1" x14ac:dyDescent="0.3">
      <c r="E993" s="75"/>
    </row>
    <row r="994" spans="5:5" ht="15.75" customHeight="1" x14ac:dyDescent="0.3">
      <c r="E994" s="75"/>
    </row>
    <row r="995" spans="5:5" ht="15.75" customHeight="1" x14ac:dyDescent="0.3">
      <c r="E995" s="75"/>
    </row>
    <row r="996" spans="5:5" ht="15.75" customHeight="1" x14ac:dyDescent="0.3">
      <c r="E996" s="75"/>
    </row>
    <row r="997" spans="5:5" ht="15.75" customHeight="1" x14ac:dyDescent="0.3">
      <c r="E997" s="75"/>
    </row>
    <row r="998" spans="5:5" ht="15.75" customHeight="1" x14ac:dyDescent="0.3">
      <c r="E998" s="75"/>
    </row>
    <row r="999" spans="5:5" ht="15.75" customHeight="1" x14ac:dyDescent="0.3">
      <c r="E999" s="75"/>
    </row>
  </sheetData>
  <mergeCells count="65">
    <mergeCell ref="AD18:AD20"/>
    <mergeCell ref="AF20:AF23"/>
    <mergeCell ref="V22:V24"/>
    <mergeCell ref="W22:W24"/>
    <mergeCell ref="X22:X24"/>
    <mergeCell ref="Y22:Y24"/>
    <mergeCell ref="AD22:AD24"/>
    <mergeCell ref="AF17:AF19"/>
    <mergeCell ref="V18:V20"/>
    <mergeCell ref="W18:W20"/>
    <mergeCell ref="X18:X20"/>
    <mergeCell ref="Y18:Y20"/>
    <mergeCell ref="AN6:AQ6"/>
    <mergeCell ref="H7:I7"/>
    <mergeCell ref="M9:M10"/>
    <mergeCell ref="N9:N10"/>
    <mergeCell ref="AF11:AF13"/>
    <mergeCell ref="V12:V14"/>
    <mergeCell ref="W12:W14"/>
    <mergeCell ref="X12:X14"/>
    <mergeCell ref="Y12:Y14"/>
    <mergeCell ref="AD12:AD14"/>
    <mergeCell ref="AF14:AF16"/>
    <mergeCell ref="V15:V17"/>
    <mergeCell ref="W15:W17"/>
    <mergeCell ref="X15:X17"/>
    <mergeCell ref="Y15:Y17"/>
    <mergeCell ref="AD15:AD17"/>
    <mergeCell ref="V6:X6"/>
    <mergeCell ref="AB6:AD6"/>
    <mergeCell ref="AE6:AG6"/>
    <mergeCell ref="AH6:AJ6"/>
    <mergeCell ref="AK6:AM6"/>
    <mergeCell ref="T4:T5"/>
    <mergeCell ref="U4:U5"/>
    <mergeCell ref="V4:AQ4"/>
    <mergeCell ref="AR4:AR5"/>
    <mergeCell ref="AS4:AS5"/>
    <mergeCell ref="AK5:AM5"/>
    <mergeCell ref="AN5:AQ5"/>
    <mergeCell ref="AT4:AU4"/>
    <mergeCell ref="V5:X5"/>
    <mergeCell ref="AB5:AD5"/>
    <mergeCell ref="AE5:AG5"/>
    <mergeCell ref="AH5:AJ5"/>
    <mergeCell ref="S4:S5"/>
    <mergeCell ref="M5:N5"/>
    <mergeCell ref="O5:P5"/>
    <mergeCell ref="A4:A5"/>
    <mergeCell ref="B4:B5"/>
    <mergeCell ref="C4:C5"/>
    <mergeCell ref="D4:D5"/>
    <mergeCell ref="E4:E5"/>
    <mergeCell ref="F4:F5"/>
    <mergeCell ref="G4:J4"/>
    <mergeCell ref="K4:L4"/>
    <mergeCell ref="M4:N4"/>
    <mergeCell ref="O4:P4"/>
    <mergeCell ref="Q4:Q5"/>
    <mergeCell ref="A1:A3"/>
    <mergeCell ref="B1:AR1"/>
    <mergeCell ref="AS1:AU1"/>
    <mergeCell ref="B2:AR3"/>
    <mergeCell ref="AS2:AU2"/>
    <mergeCell ref="AS3:AU3"/>
  </mergeCells>
  <hyperlinks>
    <hyperlink ref="R4" r:id="rId1" xr:uid="{6EF13E42-B364-4C11-A83A-C45F38D5B593}"/>
  </hyperlinks>
  <printOptions horizontalCentered="1"/>
  <pageMargins left="0.23622047244094491" right="0.23622047244094491" top="0.39370078740157483" bottom="0.39370078740157483" header="0" footer="0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0"/>
  <sheetViews>
    <sheetView workbookViewId="0"/>
  </sheetViews>
  <sheetFormatPr baseColWidth="10" defaultColWidth="14.44140625" defaultRowHeight="15" customHeight="1" x14ac:dyDescent="0.3"/>
  <cols>
    <col min="1" max="1" width="41" customWidth="1"/>
    <col min="2" max="2" width="28.5546875" customWidth="1"/>
    <col min="3" max="3" width="25.88671875" customWidth="1"/>
    <col min="4" max="4" width="19.44140625" customWidth="1"/>
    <col min="5" max="5" width="10.6640625" customWidth="1"/>
    <col min="6" max="6" width="35.109375" customWidth="1"/>
    <col min="7" max="7" width="38" customWidth="1"/>
    <col min="8" max="8" width="45.109375" customWidth="1"/>
    <col min="9" max="26" width="10.6640625" customWidth="1"/>
  </cols>
  <sheetData>
    <row r="1" spans="1:11" ht="46.8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3" t="s">
        <v>6</v>
      </c>
      <c r="H1" s="6" t="s">
        <v>7</v>
      </c>
      <c r="I1" s="6" t="s">
        <v>8</v>
      </c>
      <c r="J1" s="131" t="s">
        <v>9</v>
      </c>
      <c r="K1" s="132"/>
    </row>
    <row r="2" spans="1:11" x14ac:dyDescent="0.3">
      <c r="A2" s="7"/>
      <c r="B2" s="8"/>
      <c r="C2" s="9"/>
      <c r="D2" s="9"/>
      <c r="E2" s="133"/>
      <c r="F2" s="132"/>
      <c r="G2" s="10"/>
      <c r="H2" s="11"/>
      <c r="I2" s="7"/>
      <c r="J2" s="134"/>
      <c r="K2" s="132"/>
    </row>
    <row r="3" spans="1:11" ht="15.6" x14ac:dyDescent="0.3">
      <c r="A3" s="7"/>
      <c r="B3" s="8"/>
      <c r="C3" s="9"/>
      <c r="D3" s="9"/>
      <c r="E3" s="135"/>
      <c r="F3" s="132"/>
      <c r="G3" s="12"/>
      <c r="H3" s="13"/>
      <c r="I3" s="7"/>
      <c r="J3" s="134"/>
      <c r="K3" s="132"/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5">
    <mergeCell ref="J1:K1"/>
    <mergeCell ref="E2:F2"/>
    <mergeCell ref="J2:K2"/>
    <mergeCell ref="E3:F3"/>
    <mergeCell ref="J3:K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J1000"/>
  <sheetViews>
    <sheetView workbookViewId="0"/>
  </sheetViews>
  <sheetFormatPr baseColWidth="10" defaultColWidth="14.44140625" defaultRowHeight="15" customHeight="1" x14ac:dyDescent="0.3"/>
  <cols>
    <col min="1" max="1" width="10.6640625" customWidth="1"/>
    <col min="2" max="2" width="17.88671875" customWidth="1"/>
    <col min="3" max="4" width="10.6640625" customWidth="1"/>
    <col min="5" max="5" width="13.44140625" customWidth="1"/>
    <col min="6" max="6" width="15.109375" customWidth="1"/>
    <col min="7" max="10" width="10.6640625" customWidth="1"/>
    <col min="11" max="11" width="13.88671875" customWidth="1"/>
    <col min="12" max="13" width="10.6640625" customWidth="1"/>
    <col min="14" max="15" width="12" customWidth="1"/>
    <col min="16" max="21" width="10.6640625" customWidth="1"/>
    <col min="22" max="22" width="16.109375" customWidth="1"/>
    <col min="23" max="23" width="14.5546875" customWidth="1"/>
    <col min="24" max="36" width="10.6640625" customWidth="1"/>
  </cols>
  <sheetData>
    <row r="2" spans="1:36" ht="14.4" x14ac:dyDescent="0.3">
      <c r="C2" s="136" t="s">
        <v>10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2"/>
      <c r="Z2" s="138"/>
      <c r="AA2" s="139"/>
      <c r="AB2" s="139"/>
      <c r="AC2" s="139"/>
      <c r="AD2" s="139"/>
      <c r="AE2" s="139"/>
      <c r="AF2" s="139"/>
    </row>
    <row r="3" spans="1:36" ht="105.6" x14ac:dyDescent="0.3">
      <c r="A3" s="1" t="s">
        <v>11</v>
      </c>
      <c r="B3" s="15" t="s">
        <v>12</v>
      </c>
      <c r="C3" s="16" t="s">
        <v>13</v>
      </c>
      <c r="D3" s="17" t="s">
        <v>14</v>
      </c>
      <c r="E3" s="16" t="s">
        <v>15</v>
      </c>
      <c r="F3" s="16" t="s">
        <v>16</v>
      </c>
      <c r="G3" s="17" t="s">
        <v>17</v>
      </c>
      <c r="H3" s="17" t="s">
        <v>18</v>
      </c>
      <c r="I3" s="17" t="s">
        <v>19</v>
      </c>
      <c r="J3" s="17" t="s">
        <v>20</v>
      </c>
      <c r="K3" s="16" t="s">
        <v>21</v>
      </c>
      <c r="L3" s="17" t="s">
        <v>22</v>
      </c>
      <c r="M3" s="17" t="s">
        <v>23</v>
      </c>
      <c r="N3" s="18" t="s">
        <v>24</v>
      </c>
      <c r="O3" s="18"/>
      <c r="P3" s="17" t="s">
        <v>25</v>
      </c>
      <c r="Q3" s="17" t="s">
        <v>26</v>
      </c>
      <c r="R3" s="19" t="s">
        <v>27</v>
      </c>
      <c r="S3" s="20" t="s">
        <v>28</v>
      </c>
      <c r="T3" s="17" t="s">
        <v>29</v>
      </c>
      <c r="U3" s="21"/>
      <c r="V3" s="1"/>
      <c r="W3" s="22"/>
      <c r="X3" s="21"/>
      <c r="Y3" s="22"/>
      <c r="Z3" s="22"/>
      <c r="AA3" s="21"/>
      <c r="AB3" s="21"/>
      <c r="AC3" s="21"/>
      <c r="AD3" s="21"/>
      <c r="AE3" s="21"/>
      <c r="AF3" s="21"/>
      <c r="AG3" s="21"/>
      <c r="AH3" s="22"/>
      <c r="AI3" s="23"/>
      <c r="AJ3" s="21"/>
    </row>
    <row r="4" spans="1:36" ht="15.6" x14ac:dyDescent="0.3">
      <c r="B4" s="24" t="s">
        <v>30</v>
      </c>
      <c r="C4" s="25"/>
      <c r="D4" s="25"/>
      <c r="E4" s="25"/>
      <c r="F4" s="26"/>
      <c r="G4" s="25"/>
      <c r="H4" s="26"/>
      <c r="I4" s="27"/>
      <c r="J4" s="25"/>
      <c r="K4" s="25"/>
      <c r="L4" s="28"/>
      <c r="M4" s="28"/>
      <c r="N4" s="28"/>
      <c r="O4" s="28"/>
      <c r="P4" s="28"/>
      <c r="Q4" s="28"/>
      <c r="R4" s="29"/>
      <c r="S4" s="30"/>
      <c r="T4" s="31"/>
      <c r="U4" s="14"/>
      <c r="V4" s="32"/>
      <c r="W4" s="33"/>
      <c r="X4" s="33"/>
      <c r="Y4" s="33"/>
      <c r="Z4" s="34"/>
      <c r="AA4" s="33"/>
      <c r="AB4" s="34"/>
      <c r="AC4" s="35"/>
      <c r="AD4" s="33"/>
      <c r="AE4" s="1"/>
      <c r="AF4" s="1"/>
      <c r="AG4" s="1"/>
      <c r="AH4" s="1"/>
      <c r="AI4" s="36"/>
      <c r="AJ4" s="14"/>
    </row>
    <row r="5" spans="1:36" ht="15.6" x14ac:dyDescent="0.3">
      <c r="B5" s="24" t="s">
        <v>31</v>
      </c>
      <c r="C5" s="25"/>
      <c r="D5" s="25"/>
      <c r="E5" s="25"/>
      <c r="F5" s="25"/>
      <c r="G5" s="27"/>
      <c r="H5" s="26"/>
      <c r="I5" s="37"/>
      <c r="J5" s="28"/>
      <c r="K5" s="28"/>
      <c r="L5" s="27"/>
      <c r="M5" s="27"/>
      <c r="N5" s="27"/>
      <c r="O5" s="27"/>
      <c r="P5" s="27"/>
      <c r="Q5" s="37"/>
      <c r="R5" s="38"/>
      <c r="S5" s="30"/>
      <c r="T5" s="31"/>
      <c r="U5" s="14"/>
      <c r="V5" s="32"/>
      <c r="W5" s="33"/>
      <c r="X5" s="33"/>
      <c r="Y5" s="33"/>
      <c r="Z5" s="33"/>
      <c r="AA5" s="35"/>
      <c r="AB5" s="34"/>
      <c r="AC5" s="1"/>
      <c r="AD5" s="1"/>
      <c r="AE5" s="35"/>
      <c r="AF5" s="35"/>
      <c r="AG5" s="1"/>
      <c r="AH5" s="1"/>
      <c r="AI5" s="36"/>
      <c r="AJ5" s="14"/>
    </row>
    <row r="6" spans="1:36" ht="15.6" x14ac:dyDescent="0.3">
      <c r="B6" s="24" t="s">
        <v>32</v>
      </c>
      <c r="C6" s="25"/>
      <c r="D6" s="27"/>
      <c r="E6" s="25"/>
      <c r="F6" s="25"/>
      <c r="G6" s="25"/>
      <c r="H6" s="26"/>
      <c r="I6" s="27"/>
      <c r="J6" s="25"/>
      <c r="K6" s="25"/>
      <c r="L6" s="25"/>
      <c r="M6" s="25"/>
      <c r="N6" s="25"/>
      <c r="O6" s="25"/>
      <c r="P6" s="25"/>
      <c r="Q6" s="27"/>
      <c r="R6" s="38"/>
      <c r="S6" s="30"/>
      <c r="T6" s="31"/>
      <c r="U6" s="14"/>
      <c r="V6" s="32"/>
      <c r="W6" s="33"/>
      <c r="X6" s="35"/>
      <c r="Y6" s="33"/>
      <c r="Z6" s="33"/>
      <c r="AA6" s="33"/>
      <c r="AB6" s="34"/>
      <c r="AC6" s="35"/>
      <c r="AD6" s="33"/>
      <c r="AE6" s="33"/>
      <c r="AF6" s="33"/>
      <c r="AG6" s="35"/>
      <c r="AH6" s="1"/>
      <c r="AI6" s="36"/>
      <c r="AJ6" s="14"/>
    </row>
    <row r="7" spans="1:36" ht="15.6" x14ac:dyDescent="0.3">
      <c r="B7" s="24" t="s">
        <v>33</v>
      </c>
      <c r="C7" s="26"/>
      <c r="D7" s="27"/>
      <c r="E7" s="27"/>
      <c r="F7" s="27"/>
      <c r="G7" s="27"/>
      <c r="H7" s="28"/>
      <c r="I7" s="28"/>
      <c r="J7" s="27"/>
      <c r="K7" s="27"/>
      <c r="L7" s="28"/>
      <c r="M7" s="28"/>
      <c r="N7" s="28"/>
      <c r="O7" s="28"/>
      <c r="P7" s="27"/>
      <c r="Q7" s="27"/>
      <c r="R7" s="29"/>
      <c r="S7" s="39"/>
      <c r="T7" s="31"/>
      <c r="U7" s="14"/>
      <c r="V7" s="32"/>
      <c r="W7" s="34"/>
      <c r="X7" s="35"/>
      <c r="Y7" s="35"/>
      <c r="Z7" s="35"/>
      <c r="AA7" s="35"/>
      <c r="AB7" s="1"/>
      <c r="AC7" s="1"/>
      <c r="AD7" s="35"/>
      <c r="AE7" s="1"/>
      <c r="AF7" s="35"/>
      <c r="AG7" s="35"/>
      <c r="AH7" s="1"/>
      <c r="AI7" s="36"/>
      <c r="AJ7" s="14"/>
    </row>
    <row r="8" spans="1:36" ht="15.6" x14ac:dyDescent="0.3">
      <c r="B8" s="24" t="s">
        <v>34</v>
      </c>
      <c r="C8" s="25"/>
      <c r="D8" s="25"/>
      <c r="E8" s="25"/>
      <c r="F8" s="25"/>
      <c r="G8" s="25"/>
      <c r="H8" s="25"/>
      <c r="I8" s="27"/>
      <c r="J8" s="27"/>
      <c r="K8" s="27"/>
      <c r="L8" s="25"/>
      <c r="M8" s="25"/>
      <c r="N8" s="25"/>
      <c r="O8" s="25"/>
      <c r="P8" s="25"/>
      <c r="Q8" s="25"/>
      <c r="R8" s="40"/>
      <c r="S8" s="39"/>
      <c r="T8" s="31"/>
      <c r="U8" s="14"/>
      <c r="V8" s="32"/>
      <c r="W8" s="33"/>
      <c r="X8" s="33"/>
      <c r="Y8" s="33"/>
      <c r="Z8" s="33"/>
      <c r="AA8" s="33"/>
      <c r="AB8" s="33"/>
      <c r="AC8" s="35"/>
      <c r="AD8" s="35"/>
      <c r="AE8" s="33"/>
      <c r="AF8" s="33"/>
      <c r="AG8" s="33"/>
      <c r="AH8" s="35"/>
      <c r="AI8" s="36"/>
      <c r="AJ8" s="14"/>
    </row>
    <row r="9" spans="1:36" ht="15.6" x14ac:dyDescent="0.3">
      <c r="B9" s="24" t="s">
        <v>35</v>
      </c>
      <c r="C9" s="25"/>
      <c r="D9" s="26"/>
      <c r="E9" s="2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9"/>
      <c r="S9" s="39"/>
      <c r="T9" s="31"/>
      <c r="U9" s="14"/>
      <c r="V9" s="32"/>
      <c r="W9" s="33"/>
      <c r="X9" s="34"/>
      <c r="Y9" s="34"/>
      <c r="Z9" s="33"/>
      <c r="AA9" s="33"/>
      <c r="AB9" s="33"/>
      <c r="AC9" s="33"/>
      <c r="AD9" s="33"/>
      <c r="AE9" s="33"/>
      <c r="AF9" s="33"/>
      <c r="AG9" s="33"/>
      <c r="AH9" s="1"/>
      <c r="AI9" s="36"/>
      <c r="AJ9" s="14"/>
    </row>
    <row r="10" spans="1:36" ht="15.6" x14ac:dyDescent="0.3">
      <c r="B10" s="24" t="s">
        <v>36</v>
      </c>
      <c r="C10" s="25"/>
      <c r="D10" s="25"/>
      <c r="E10" s="25"/>
      <c r="F10" s="26"/>
      <c r="G10" s="25"/>
      <c r="H10" s="26"/>
      <c r="I10" s="25"/>
      <c r="J10" s="25"/>
      <c r="K10" s="25"/>
      <c r="L10" s="28"/>
      <c r="M10" s="28"/>
      <c r="N10" s="28"/>
      <c r="O10" s="28"/>
      <c r="P10" s="25"/>
      <c r="Q10" s="25"/>
      <c r="R10" s="29"/>
      <c r="S10" s="39"/>
      <c r="T10" s="31"/>
      <c r="U10" s="14"/>
      <c r="V10" s="32"/>
      <c r="W10" s="33"/>
      <c r="X10" s="33"/>
      <c r="Y10" s="33"/>
      <c r="Z10" s="34"/>
      <c r="AA10" s="33"/>
      <c r="AB10" s="34"/>
      <c r="AC10" s="33"/>
      <c r="AD10" s="33"/>
      <c r="AE10" s="1"/>
      <c r="AF10" s="33"/>
      <c r="AG10" s="33"/>
      <c r="AH10" s="1"/>
      <c r="AI10" s="36"/>
      <c r="AJ10" s="14"/>
    </row>
    <row r="11" spans="1:36" ht="15.6" x14ac:dyDescent="0.3">
      <c r="B11" s="24" t="s">
        <v>37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41"/>
      <c r="S11" s="39"/>
      <c r="T11" s="31"/>
      <c r="U11" s="14"/>
      <c r="V11" s="32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6"/>
      <c r="AJ11" s="14"/>
    </row>
    <row r="12" spans="1:36" ht="15.6" x14ac:dyDescent="0.3">
      <c r="B12" s="24" t="s">
        <v>38</v>
      </c>
      <c r="C12" s="25"/>
      <c r="D12" s="25"/>
      <c r="E12" s="25"/>
      <c r="F12" s="25"/>
      <c r="G12" s="25"/>
      <c r="H12" s="25"/>
      <c r="I12" s="25"/>
      <c r="J12" s="25"/>
      <c r="K12" s="25"/>
      <c r="L12" s="42"/>
      <c r="M12" s="42"/>
      <c r="N12" s="42"/>
      <c r="O12" s="42"/>
      <c r="P12" s="25"/>
      <c r="Q12" s="25"/>
      <c r="R12" s="41"/>
      <c r="S12" s="39"/>
      <c r="T12" s="31"/>
      <c r="U12" s="14"/>
      <c r="V12" s="32"/>
      <c r="W12" s="33"/>
      <c r="X12" s="33"/>
      <c r="Y12" s="33"/>
      <c r="Z12" s="33"/>
      <c r="AA12" s="33"/>
      <c r="AB12" s="33"/>
      <c r="AC12" s="33"/>
      <c r="AD12" s="33"/>
      <c r="AE12" s="43"/>
      <c r="AF12" s="33"/>
      <c r="AG12" s="33"/>
      <c r="AH12" s="33"/>
      <c r="AI12" s="36"/>
      <c r="AJ12" s="14"/>
    </row>
    <row r="13" spans="1:36" ht="15.6" x14ac:dyDescent="0.3">
      <c r="B13" s="24" t="s">
        <v>39</v>
      </c>
      <c r="C13" s="25"/>
      <c r="D13" s="25"/>
      <c r="E13" s="25"/>
      <c r="F13" s="25"/>
      <c r="G13" s="25"/>
      <c r="H13" s="25"/>
      <c r="I13" s="25"/>
      <c r="J13" s="25"/>
      <c r="K13" s="25"/>
      <c r="L13" s="28"/>
      <c r="M13" s="28"/>
      <c r="N13" s="28"/>
      <c r="O13" s="28"/>
      <c r="P13" s="25"/>
      <c r="Q13" s="25"/>
      <c r="R13" s="41"/>
      <c r="S13" s="39"/>
      <c r="T13" s="31"/>
      <c r="U13" s="14"/>
      <c r="V13" s="32"/>
      <c r="W13" s="33"/>
      <c r="X13" s="33"/>
      <c r="Y13" s="33"/>
      <c r="Z13" s="33"/>
      <c r="AA13" s="33"/>
      <c r="AB13" s="33"/>
      <c r="AC13" s="33"/>
      <c r="AD13" s="33"/>
      <c r="AE13" s="1"/>
      <c r="AF13" s="33"/>
      <c r="AG13" s="33"/>
      <c r="AH13" s="33"/>
      <c r="AI13" s="36"/>
      <c r="AJ13" s="14"/>
    </row>
    <row r="14" spans="1:36" ht="15.6" x14ac:dyDescent="0.3">
      <c r="B14" s="24" t="s">
        <v>40</v>
      </c>
      <c r="C14" s="25"/>
      <c r="D14" s="25"/>
      <c r="E14" s="25"/>
      <c r="F14" s="26"/>
      <c r="G14" s="25"/>
      <c r="H14" s="26"/>
      <c r="I14" s="27"/>
      <c r="J14" s="25"/>
      <c r="K14" s="25"/>
      <c r="L14" s="28"/>
      <c r="M14" s="28"/>
      <c r="N14" s="28"/>
      <c r="O14" s="28"/>
      <c r="P14" s="28"/>
      <c r="Q14" s="28"/>
      <c r="R14" s="29"/>
      <c r="S14" s="39"/>
      <c r="T14" s="31"/>
      <c r="U14" s="14"/>
      <c r="V14" s="32"/>
      <c r="W14" s="33"/>
      <c r="X14" s="33"/>
      <c r="Y14" s="33"/>
      <c r="Z14" s="33"/>
      <c r="AA14" s="33"/>
      <c r="AB14" s="33"/>
      <c r="AC14" s="33"/>
      <c r="AD14" s="33"/>
      <c r="AE14" s="1"/>
      <c r="AF14" s="33"/>
      <c r="AG14" s="33"/>
      <c r="AH14" s="33"/>
      <c r="AI14" s="36"/>
      <c r="AJ14" s="14"/>
    </row>
    <row r="15" spans="1:36" ht="15.6" x14ac:dyDescent="0.3">
      <c r="B15" s="24" t="s">
        <v>41</v>
      </c>
      <c r="C15" s="26"/>
      <c r="D15" s="26"/>
      <c r="E15" s="26"/>
      <c r="F15" s="26"/>
      <c r="G15" s="26"/>
      <c r="H15" s="26"/>
      <c r="I15" s="26"/>
      <c r="J15" s="26"/>
      <c r="K15" s="37"/>
      <c r="L15" s="26"/>
      <c r="M15" s="37"/>
      <c r="N15" s="37"/>
      <c r="O15" s="37"/>
      <c r="P15" s="26"/>
      <c r="Q15" s="26"/>
      <c r="R15" s="38"/>
      <c r="S15" s="26"/>
      <c r="T15" s="31"/>
      <c r="U15" s="14"/>
      <c r="V15" s="32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14"/>
    </row>
    <row r="16" spans="1:36" ht="14.4" x14ac:dyDescent="0.3">
      <c r="C16" s="42"/>
      <c r="D16" s="42"/>
      <c r="E16" s="42"/>
      <c r="F16" s="42"/>
      <c r="G16" s="42"/>
      <c r="H16" s="42"/>
      <c r="I16" s="42"/>
      <c r="J16" s="42"/>
      <c r="K16" s="42"/>
      <c r="L16" s="28"/>
      <c r="M16" s="28"/>
      <c r="N16" s="28"/>
      <c r="O16" s="28"/>
      <c r="P16" s="28"/>
      <c r="Q16" s="28"/>
      <c r="R16" s="45"/>
      <c r="S16" s="46"/>
      <c r="T16" s="7"/>
      <c r="V16" s="1"/>
      <c r="W16" s="43"/>
      <c r="X16" s="43"/>
      <c r="Y16" s="43"/>
      <c r="Z16" s="43"/>
      <c r="AA16" s="43"/>
      <c r="AB16" s="43"/>
      <c r="AC16" s="43"/>
      <c r="AD16" s="43"/>
      <c r="AE16" s="1"/>
      <c r="AF16" s="1"/>
      <c r="AG16" s="1"/>
      <c r="AH16" s="1"/>
      <c r="AI16" s="47"/>
      <c r="AJ16" s="1"/>
    </row>
    <row r="17" spans="2:36" ht="14.4" x14ac:dyDescent="0.3">
      <c r="S17" s="48"/>
      <c r="T17" s="7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9"/>
      <c r="AJ17" s="1"/>
    </row>
    <row r="19" spans="2:36" ht="14.4" x14ac:dyDescent="0.3">
      <c r="B19" s="7"/>
      <c r="C19" s="136" t="s">
        <v>42</v>
      </c>
      <c r="D19" s="137"/>
      <c r="E19" s="137"/>
      <c r="F19" s="137"/>
      <c r="G19" s="137"/>
      <c r="H19" s="137"/>
      <c r="I19" s="137"/>
      <c r="J19" s="137"/>
      <c r="K19" s="137"/>
      <c r="L19" s="132"/>
      <c r="M19" s="31"/>
      <c r="N19" s="50"/>
      <c r="O19" s="50"/>
      <c r="P19" s="7"/>
      <c r="Q19" s="7"/>
      <c r="W19" s="136" t="s">
        <v>43</v>
      </c>
      <c r="X19" s="137"/>
      <c r="Y19" s="132"/>
    </row>
    <row r="20" spans="2:36" ht="14.4" x14ac:dyDescent="0.3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51" t="s">
        <v>28</v>
      </c>
      <c r="W20" s="7" t="s">
        <v>44</v>
      </c>
      <c r="X20" s="7">
        <f>S17</f>
        <v>0</v>
      </c>
      <c r="Y20" s="7" t="s">
        <v>45</v>
      </c>
    </row>
    <row r="21" spans="2:36" ht="15.75" customHeight="1" x14ac:dyDescent="0.3">
      <c r="B21" s="24" t="s">
        <v>30</v>
      </c>
      <c r="C21" s="7">
        <v>7160</v>
      </c>
      <c r="D21" s="7">
        <v>2960</v>
      </c>
      <c r="E21" s="7">
        <v>4180</v>
      </c>
      <c r="F21" s="7">
        <v>8510</v>
      </c>
      <c r="G21" s="7">
        <v>12750</v>
      </c>
      <c r="H21" s="7">
        <v>10170</v>
      </c>
      <c r="I21" s="7">
        <v>7640</v>
      </c>
      <c r="J21" s="7">
        <v>3400</v>
      </c>
      <c r="K21" s="7">
        <v>9270</v>
      </c>
      <c r="L21" s="7">
        <v>10560</v>
      </c>
      <c r="M21" s="7">
        <v>9140</v>
      </c>
      <c r="N21" s="7"/>
      <c r="O21" s="7"/>
      <c r="P21" s="24"/>
      <c r="Q21" s="7">
        <f t="shared" ref="Q21:Q32" si="0">SUM(C21:P21)</f>
        <v>85740</v>
      </c>
      <c r="W21" s="7" t="s">
        <v>46</v>
      </c>
      <c r="X21" s="7"/>
      <c r="Y21" s="7" t="s">
        <v>45</v>
      </c>
    </row>
    <row r="22" spans="2:36" ht="15.75" customHeight="1" x14ac:dyDescent="0.3">
      <c r="B22" s="24" t="s">
        <v>31</v>
      </c>
      <c r="C22" s="7">
        <v>7110</v>
      </c>
      <c r="D22" s="7">
        <v>2840</v>
      </c>
      <c r="E22" s="7">
        <v>8480</v>
      </c>
      <c r="F22" s="7">
        <v>2790</v>
      </c>
      <c r="G22" s="7">
        <v>7520</v>
      </c>
      <c r="H22" s="7">
        <v>8250</v>
      </c>
      <c r="I22" s="7">
        <v>3610</v>
      </c>
      <c r="J22" s="7">
        <v>7950</v>
      </c>
      <c r="K22" s="7">
        <v>10510</v>
      </c>
      <c r="L22" s="7">
        <v>8310</v>
      </c>
      <c r="M22" s="7">
        <v>10410</v>
      </c>
      <c r="N22" s="7"/>
      <c r="O22" s="7"/>
      <c r="P22" s="24"/>
      <c r="Q22" s="7">
        <f t="shared" si="0"/>
        <v>77780</v>
      </c>
      <c r="W22" s="52" t="s">
        <v>47</v>
      </c>
      <c r="X22" s="7">
        <f>SUM(X20:X21)</f>
        <v>0</v>
      </c>
      <c r="Y22" s="7"/>
    </row>
    <row r="23" spans="2:36" ht="15.75" customHeight="1" x14ac:dyDescent="0.3">
      <c r="B23" s="24" t="s">
        <v>32</v>
      </c>
      <c r="C23" s="7">
        <v>7690</v>
      </c>
      <c r="D23" s="7">
        <v>2230</v>
      </c>
      <c r="E23" s="7">
        <v>10710</v>
      </c>
      <c r="F23" s="7">
        <v>7810</v>
      </c>
      <c r="G23" s="7">
        <v>9470</v>
      </c>
      <c r="H23" s="7">
        <v>8610</v>
      </c>
      <c r="I23" s="7">
        <v>7870</v>
      </c>
      <c r="J23" s="7">
        <v>3860</v>
      </c>
      <c r="K23" s="7">
        <v>8100</v>
      </c>
      <c r="L23" s="7">
        <v>3760</v>
      </c>
      <c r="M23" s="7">
        <v>7270</v>
      </c>
      <c r="N23" s="7">
        <v>8700</v>
      </c>
      <c r="O23" s="7"/>
      <c r="P23" s="24"/>
      <c r="Q23" s="7">
        <f t="shared" si="0"/>
        <v>86080</v>
      </c>
    </row>
    <row r="24" spans="2:36" ht="15.75" customHeight="1" x14ac:dyDescent="0.3">
      <c r="B24" s="24" t="s">
        <v>33</v>
      </c>
      <c r="C24" s="7">
        <v>8030</v>
      </c>
      <c r="D24" s="7">
        <v>3300</v>
      </c>
      <c r="E24" s="7">
        <v>6080</v>
      </c>
      <c r="F24" s="7">
        <v>8390</v>
      </c>
      <c r="G24" s="7">
        <v>4980</v>
      </c>
      <c r="H24" s="7">
        <v>8490</v>
      </c>
      <c r="I24" s="7">
        <v>10090</v>
      </c>
      <c r="J24" s="7">
        <v>8720</v>
      </c>
      <c r="K24" s="7">
        <v>9660</v>
      </c>
      <c r="L24" s="7">
        <v>9080</v>
      </c>
      <c r="M24" s="7"/>
      <c r="N24" s="7"/>
      <c r="O24" s="7"/>
      <c r="P24" s="24"/>
      <c r="Q24" s="7">
        <f t="shared" si="0"/>
        <v>76820</v>
      </c>
    </row>
    <row r="25" spans="2:36" ht="15.75" customHeight="1" x14ac:dyDescent="0.3">
      <c r="B25" s="24" t="s">
        <v>34</v>
      </c>
      <c r="C25" s="53">
        <v>9690</v>
      </c>
      <c r="D25" s="53">
        <v>3010</v>
      </c>
      <c r="E25" s="53">
        <v>7270</v>
      </c>
      <c r="F25" s="53">
        <v>7730</v>
      </c>
      <c r="G25" s="53">
        <v>3700</v>
      </c>
      <c r="H25" s="53">
        <v>8610</v>
      </c>
      <c r="I25" s="53">
        <v>10600</v>
      </c>
      <c r="J25" s="53">
        <v>8840</v>
      </c>
      <c r="K25" s="53">
        <v>9620</v>
      </c>
      <c r="L25" s="53">
        <v>8980</v>
      </c>
      <c r="M25" s="53">
        <v>10370</v>
      </c>
      <c r="N25" s="53"/>
      <c r="O25" s="53"/>
      <c r="P25" s="24"/>
      <c r="Q25" s="7">
        <f t="shared" si="0"/>
        <v>88420</v>
      </c>
    </row>
    <row r="26" spans="2:36" ht="15.75" customHeight="1" x14ac:dyDescent="0.3">
      <c r="B26" s="24" t="s">
        <v>35</v>
      </c>
      <c r="C26" s="7">
        <v>6930</v>
      </c>
      <c r="D26" s="7">
        <v>2220</v>
      </c>
      <c r="E26" s="7">
        <v>11740</v>
      </c>
      <c r="F26" s="7">
        <v>8480</v>
      </c>
      <c r="G26" s="7">
        <v>9700</v>
      </c>
      <c r="H26" s="7">
        <v>9690</v>
      </c>
      <c r="I26" s="7">
        <v>9860</v>
      </c>
      <c r="J26" s="7">
        <v>8350</v>
      </c>
      <c r="K26" s="7">
        <v>9430</v>
      </c>
      <c r="L26" s="7">
        <v>8460</v>
      </c>
      <c r="M26" s="7"/>
      <c r="N26" s="7"/>
      <c r="O26" s="7"/>
      <c r="P26" s="24"/>
      <c r="Q26" s="7">
        <f t="shared" si="0"/>
        <v>84860</v>
      </c>
      <c r="V26" s="54" t="s">
        <v>48</v>
      </c>
      <c r="W26" s="55" t="s">
        <v>49</v>
      </c>
      <c r="X26" s="55" t="s">
        <v>50</v>
      </c>
    </row>
    <row r="27" spans="2:36" ht="15.75" customHeight="1" x14ac:dyDescent="0.3">
      <c r="B27" s="24" t="s">
        <v>36</v>
      </c>
      <c r="C27" s="7">
        <v>9380</v>
      </c>
      <c r="D27" s="7">
        <v>7480</v>
      </c>
      <c r="E27" s="7">
        <v>3150</v>
      </c>
      <c r="F27" s="7">
        <v>10110</v>
      </c>
      <c r="G27" s="7">
        <v>7210</v>
      </c>
      <c r="H27" s="7">
        <v>3570</v>
      </c>
      <c r="I27" s="7">
        <v>6580</v>
      </c>
      <c r="J27" s="7">
        <v>4830</v>
      </c>
      <c r="K27" s="7">
        <v>8410</v>
      </c>
      <c r="L27" s="7">
        <v>10570</v>
      </c>
      <c r="M27" s="7">
        <v>8660</v>
      </c>
      <c r="N27" s="7"/>
      <c r="O27" s="7"/>
      <c r="P27" s="24"/>
      <c r="Q27" s="7">
        <f t="shared" si="0"/>
        <v>79950</v>
      </c>
      <c r="V27" s="56" t="s">
        <v>51</v>
      </c>
      <c r="W27" s="51">
        <f>Q34</f>
        <v>1042.6400000000001</v>
      </c>
      <c r="X27" s="57">
        <f>W27*100/W29</f>
        <v>100</v>
      </c>
    </row>
    <row r="28" spans="2:36" ht="15.75" customHeight="1" x14ac:dyDescent="0.3">
      <c r="B28" s="24" t="s">
        <v>37</v>
      </c>
      <c r="C28" s="7">
        <v>10500</v>
      </c>
      <c r="D28" s="7">
        <v>5190</v>
      </c>
      <c r="E28" s="7">
        <v>6570</v>
      </c>
      <c r="F28" s="7">
        <v>5350</v>
      </c>
      <c r="G28" s="7">
        <v>6130</v>
      </c>
      <c r="H28" s="7">
        <v>7780</v>
      </c>
      <c r="I28" s="7">
        <v>10030</v>
      </c>
      <c r="J28" s="7">
        <v>8460</v>
      </c>
      <c r="K28" s="7">
        <v>6170</v>
      </c>
      <c r="L28" s="7">
        <v>4470</v>
      </c>
      <c r="M28" s="7">
        <v>7430</v>
      </c>
      <c r="N28" s="7">
        <v>5660</v>
      </c>
      <c r="O28" s="7"/>
      <c r="P28" s="24">
        <v>5580</v>
      </c>
      <c r="Q28" s="7">
        <f t="shared" si="0"/>
        <v>89320</v>
      </c>
      <c r="V28" s="56" t="s">
        <v>52</v>
      </c>
      <c r="W28" s="7">
        <f>S17</f>
        <v>0</v>
      </c>
      <c r="X28" s="57">
        <f>W28*100/W29</f>
        <v>0</v>
      </c>
    </row>
    <row r="29" spans="2:36" ht="15.75" customHeight="1" x14ac:dyDescent="0.3">
      <c r="B29" s="24" t="s">
        <v>38</v>
      </c>
      <c r="C29" s="7">
        <v>7400</v>
      </c>
      <c r="D29" s="7">
        <v>6320</v>
      </c>
      <c r="E29" s="7">
        <v>6410</v>
      </c>
      <c r="F29" s="7">
        <v>10190</v>
      </c>
      <c r="G29" s="7">
        <v>7700</v>
      </c>
      <c r="H29" s="7">
        <v>4210</v>
      </c>
      <c r="I29" s="7">
        <v>7950</v>
      </c>
      <c r="J29" s="7">
        <v>8240</v>
      </c>
      <c r="K29" s="7">
        <v>3180</v>
      </c>
      <c r="L29" s="7">
        <v>8290</v>
      </c>
      <c r="M29" s="7">
        <v>9860</v>
      </c>
      <c r="N29" s="7">
        <v>8870</v>
      </c>
      <c r="O29" s="7"/>
      <c r="P29" s="24"/>
      <c r="Q29" s="7">
        <f t="shared" si="0"/>
        <v>88620</v>
      </c>
      <c r="V29" s="58" t="s">
        <v>53</v>
      </c>
      <c r="W29" s="57">
        <f t="shared" ref="W29:X29" si="1">SUM(W27:W28)</f>
        <v>1042.6400000000001</v>
      </c>
      <c r="X29" s="57">
        <f t="shared" si="1"/>
        <v>100</v>
      </c>
    </row>
    <row r="30" spans="2:36" ht="15.75" customHeight="1" x14ac:dyDescent="0.3">
      <c r="B30" s="24" t="s">
        <v>39</v>
      </c>
      <c r="C30" s="7">
        <v>6920</v>
      </c>
      <c r="D30" s="7">
        <v>6280</v>
      </c>
      <c r="E30" s="7">
        <v>9490</v>
      </c>
      <c r="F30" s="7">
        <v>8350</v>
      </c>
      <c r="G30" s="7">
        <v>2900</v>
      </c>
      <c r="H30" s="7">
        <v>8340</v>
      </c>
      <c r="I30" s="7">
        <v>7570</v>
      </c>
      <c r="J30" s="7">
        <v>3130</v>
      </c>
      <c r="K30" s="7">
        <v>6750</v>
      </c>
      <c r="L30" s="7">
        <v>2630</v>
      </c>
      <c r="M30" s="7">
        <v>7630</v>
      </c>
      <c r="N30" s="7">
        <v>3380</v>
      </c>
      <c r="O30" s="24">
        <v>9590</v>
      </c>
      <c r="P30" s="24">
        <v>8910</v>
      </c>
      <c r="Q30" s="7">
        <f t="shared" si="0"/>
        <v>91870</v>
      </c>
    </row>
    <row r="31" spans="2:36" ht="15.75" customHeight="1" x14ac:dyDescent="0.3">
      <c r="B31" s="24" t="s">
        <v>40</v>
      </c>
      <c r="C31" s="7">
        <v>10880</v>
      </c>
      <c r="D31" s="7">
        <v>2810</v>
      </c>
      <c r="E31" s="7">
        <v>10240</v>
      </c>
      <c r="F31" s="7">
        <v>9720</v>
      </c>
      <c r="G31" s="7">
        <v>3440</v>
      </c>
      <c r="H31" s="7">
        <v>8390</v>
      </c>
      <c r="I31" s="7">
        <v>3000</v>
      </c>
      <c r="J31" s="7">
        <v>9830</v>
      </c>
      <c r="K31" s="7">
        <v>9340</v>
      </c>
      <c r="L31" s="7">
        <v>2960</v>
      </c>
      <c r="M31" s="7">
        <v>10340</v>
      </c>
      <c r="N31" s="7">
        <v>9030</v>
      </c>
      <c r="O31" s="7">
        <v>3080</v>
      </c>
      <c r="P31" s="24"/>
      <c r="Q31" s="7">
        <f t="shared" si="0"/>
        <v>93060</v>
      </c>
    </row>
    <row r="32" spans="2:36" ht="15.75" customHeight="1" x14ac:dyDescent="0.3">
      <c r="B32" s="24" t="s">
        <v>41</v>
      </c>
      <c r="C32" s="7">
        <v>8740</v>
      </c>
      <c r="D32" s="7">
        <v>10140</v>
      </c>
      <c r="E32" s="7">
        <v>3010</v>
      </c>
      <c r="F32" s="7">
        <v>9560</v>
      </c>
      <c r="G32" s="7">
        <v>8320</v>
      </c>
      <c r="H32" s="7">
        <v>5860</v>
      </c>
      <c r="I32" s="7">
        <v>9040</v>
      </c>
      <c r="J32" s="7">
        <v>7620</v>
      </c>
      <c r="K32" s="7">
        <v>6300</v>
      </c>
      <c r="L32" s="7">
        <v>9560</v>
      </c>
      <c r="M32" s="7">
        <v>7500</v>
      </c>
      <c r="N32" s="7">
        <v>2960</v>
      </c>
      <c r="O32" s="7">
        <v>8800</v>
      </c>
      <c r="P32" s="7">
        <v>2710</v>
      </c>
      <c r="Q32" s="7">
        <f t="shared" si="0"/>
        <v>100120</v>
      </c>
    </row>
    <row r="33" spans="2:17" ht="15.75" customHeight="1" x14ac:dyDescent="0.3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51" t="s">
        <v>54</v>
      </c>
      <c r="Q33" s="52">
        <f>SUM(Q21:Q32)</f>
        <v>1042640</v>
      </c>
    </row>
    <row r="34" spans="2:17" ht="15.75" customHeight="1" x14ac:dyDescent="0.3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51" t="s">
        <v>55</v>
      </c>
      <c r="Q34" s="52">
        <f>Q33/1000</f>
        <v>1042.6400000000001</v>
      </c>
    </row>
    <row r="35" spans="2:17" ht="15.75" customHeight="1" x14ac:dyDescent="0.3"/>
    <row r="36" spans="2:17" ht="45" customHeight="1" x14ac:dyDescent="0.3">
      <c r="B36" s="140" t="s">
        <v>56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</row>
    <row r="37" spans="2:17" ht="15.75" customHeight="1" x14ac:dyDescent="0.3"/>
    <row r="38" spans="2:17" ht="15.75" customHeight="1" x14ac:dyDescent="0.3"/>
    <row r="39" spans="2:17" ht="15.75" customHeight="1" x14ac:dyDescent="0.3"/>
    <row r="40" spans="2:17" ht="15.75" customHeight="1" x14ac:dyDescent="0.3"/>
    <row r="41" spans="2:17" ht="15.75" customHeight="1" x14ac:dyDescent="0.3"/>
    <row r="42" spans="2:17" ht="15.75" customHeight="1" x14ac:dyDescent="0.3"/>
    <row r="43" spans="2:17" ht="15.75" customHeight="1" x14ac:dyDescent="0.3"/>
    <row r="44" spans="2:17" ht="15.75" customHeight="1" x14ac:dyDescent="0.3"/>
    <row r="45" spans="2:17" ht="15.75" customHeight="1" x14ac:dyDescent="0.3"/>
    <row r="46" spans="2:17" ht="15.75" customHeight="1" x14ac:dyDescent="0.3"/>
    <row r="47" spans="2:17" ht="15.75" customHeight="1" x14ac:dyDescent="0.3"/>
    <row r="48" spans="2:17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5">
    <mergeCell ref="C2:R2"/>
    <mergeCell ref="Z2:AF2"/>
    <mergeCell ref="C19:L19"/>
    <mergeCell ref="W19:Y19"/>
    <mergeCell ref="B36:Q3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APROVECHAMIENTO (2do SEM)</vt:lpstr>
      <vt:lpstr>MATRIZ PGIRS ( CAMPO NO OBLIGAT</vt:lpstr>
      <vt:lpstr>RECICLAJE ECA (CAMPO NO OBLIGAT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JACOBO  LADINO BAENA</cp:lastModifiedBy>
  <dcterms:created xsi:type="dcterms:W3CDTF">2021-04-08T13:42:18Z</dcterms:created>
  <dcterms:modified xsi:type="dcterms:W3CDTF">2026-02-20T20:10:05Z</dcterms:modified>
</cp:coreProperties>
</file>